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6" windowWidth="23256" windowHeight="11952"/>
  </bookViews>
  <sheets>
    <sheet name="ČOV" sheetId="4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P98" i="4" l="1"/>
  <c r="V77" i="4" l="1"/>
  <c r="U77" i="4"/>
  <c r="S77" i="4"/>
  <c r="R77" i="4"/>
  <c r="Q77" i="4"/>
  <c r="P77" i="4"/>
  <c r="N77" i="4"/>
  <c r="M77" i="4"/>
  <c r="L77" i="4"/>
  <c r="K77" i="4"/>
  <c r="J77" i="4"/>
  <c r="I77" i="4"/>
  <c r="H77" i="4"/>
  <c r="W76" i="4"/>
  <c r="V76" i="4"/>
  <c r="U76" i="4"/>
  <c r="S76" i="4"/>
  <c r="R76" i="4"/>
  <c r="Q76" i="4"/>
  <c r="P76" i="4"/>
  <c r="N76" i="4"/>
  <c r="M76" i="4"/>
  <c r="L76" i="4"/>
  <c r="K76" i="4"/>
  <c r="J76" i="4"/>
  <c r="I76" i="4"/>
  <c r="H76" i="4"/>
  <c r="S38" i="4"/>
  <c r="R38" i="4"/>
  <c r="Q38" i="4"/>
  <c r="P38" i="4"/>
  <c r="O38" i="4"/>
  <c r="N38" i="4"/>
  <c r="M38" i="4"/>
  <c r="L38" i="4"/>
  <c r="K38" i="4"/>
  <c r="J38" i="4"/>
  <c r="I38" i="4"/>
  <c r="H38" i="4"/>
  <c r="S37" i="4"/>
  <c r="R37" i="4"/>
  <c r="Q37" i="4"/>
  <c r="P37" i="4"/>
  <c r="O37" i="4"/>
  <c r="N37" i="4"/>
  <c r="M37" i="4"/>
  <c r="L37" i="4"/>
  <c r="K37" i="4"/>
  <c r="J37" i="4"/>
  <c r="I37" i="4"/>
  <c r="H37" i="4"/>
</calcChain>
</file>

<file path=xl/sharedStrings.xml><?xml version="1.0" encoding="utf-8"?>
<sst xmlns="http://schemas.openxmlformats.org/spreadsheetml/2006/main" count="409" uniqueCount="154">
  <si>
    <t>Příloha výkon.ukazatele  - 1.2.1.  - rozbory odpadní vody z  ČOV</t>
  </si>
  <si>
    <t>Q</t>
  </si>
  <si>
    <t>pH</t>
  </si>
  <si>
    <t>NL</t>
  </si>
  <si>
    <t>AOX</t>
  </si>
  <si>
    <t>Cd</t>
  </si>
  <si>
    <t>Hg</t>
  </si>
  <si>
    <t>teplota</t>
  </si>
  <si>
    <t>mg/l</t>
  </si>
  <si>
    <t>°C</t>
  </si>
  <si>
    <t/>
  </si>
  <si>
    <t>bilance od.(t)d</t>
  </si>
  <si>
    <t>ČEVAK  AČOV Tábor, odtok</t>
  </si>
  <si>
    <t>Měsíc</t>
  </si>
  <si>
    <t>Datum</t>
  </si>
  <si>
    <t>Číslo vzorku</t>
  </si>
  <si>
    <t>CHSK-Cr</t>
  </si>
  <si>
    <t>BSK5</t>
  </si>
  <si>
    <t>N-NH4</t>
  </si>
  <si>
    <t>N-NO2</t>
  </si>
  <si>
    <t>N-NO3</t>
  </si>
  <si>
    <t>N anorg.</t>
  </si>
  <si>
    <t>N celk.</t>
  </si>
  <si>
    <t>P celk.</t>
  </si>
  <si>
    <t>RL550C (RAS)</t>
  </si>
  <si>
    <t>Datum odběru</t>
  </si>
  <si>
    <t>m3/měsíc</t>
  </si>
  <si>
    <t>Leden</t>
  </si>
  <si>
    <t>09.01.2018</t>
  </si>
  <si>
    <t>802</t>
  </si>
  <si>
    <t>29.01.2018</t>
  </si>
  <si>
    <t>2712</t>
  </si>
  <si>
    <t>Únor</t>
  </si>
  <si>
    <t>14.02.2018</t>
  </si>
  <si>
    <t>4458</t>
  </si>
  <si>
    <t>26.02.2018</t>
  </si>
  <si>
    <t>5597</t>
  </si>
  <si>
    <t>Březen</t>
  </si>
  <si>
    <t>14.03.2018</t>
  </si>
  <si>
    <t>7458</t>
  </si>
  <si>
    <t>25.03.2018</t>
  </si>
  <si>
    <t>8438</t>
  </si>
  <si>
    <t>Duben</t>
  </si>
  <si>
    <t>09.04.2018</t>
  </si>
  <si>
    <t>10081</t>
  </si>
  <si>
    <t>11.04.2018</t>
  </si>
  <si>
    <t>10461</t>
  </si>
  <si>
    <t>Květen</t>
  </si>
  <si>
    <t>15.05.2018</t>
  </si>
  <si>
    <t>14221</t>
  </si>
  <si>
    <t>30.05.2018</t>
  </si>
  <si>
    <t>16043</t>
  </si>
  <si>
    <t>Červen</t>
  </si>
  <si>
    <t>12.06.2018</t>
  </si>
  <si>
    <t>17610</t>
  </si>
  <si>
    <t>21.06.2018</t>
  </si>
  <si>
    <t>18845</t>
  </si>
  <si>
    <t>Červenec</t>
  </si>
  <si>
    <t>18.07.2018</t>
  </si>
  <si>
    <t>21490</t>
  </si>
  <si>
    <t>25.07.2018</t>
  </si>
  <si>
    <t>22122</t>
  </si>
  <si>
    <t>Srpen</t>
  </si>
  <si>
    <t>12.08.2018</t>
  </si>
  <si>
    <t>23509</t>
  </si>
  <si>
    <t>22.08.2018</t>
  </si>
  <si>
    <t>25029</t>
  </si>
  <si>
    <t>27.08.2018</t>
  </si>
  <si>
    <t>25567</t>
  </si>
  <si>
    <t>Září</t>
  </si>
  <si>
    <t>05.09.2018</t>
  </si>
  <si>
    <t>26747</t>
  </si>
  <si>
    <t>20.09.2018</t>
  </si>
  <si>
    <t>28622</t>
  </si>
  <si>
    <t>25.09.2018</t>
  </si>
  <si>
    <t>29077</t>
  </si>
  <si>
    <t>Říjen</t>
  </si>
  <si>
    <t>09.10.2018</t>
  </si>
  <si>
    <t>30924</t>
  </si>
  <si>
    <t>24.10.2018</t>
  </si>
  <si>
    <t>32742</t>
  </si>
  <si>
    <t>31.10.2018</t>
  </si>
  <si>
    <t>33411</t>
  </si>
  <si>
    <t>Listopad</t>
  </si>
  <si>
    <t>07.11.2018</t>
  </si>
  <si>
    <t>34143</t>
  </si>
  <si>
    <t>20.11.2018</t>
  </si>
  <si>
    <t>35784</t>
  </si>
  <si>
    <t>Prosinec</t>
  </si>
  <si>
    <t>06.12.2018</t>
  </si>
  <si>
    <t>37816</t>
  </si>
  <si>
    <t>12.12.2018</t>
  </si>
  <si>
    <t>38581</t>
  </si>
  <si>
    <t>Celková bilance - ČEVAK  AČOV Tábor, odtok</t>
  </si>
  <si>
    <t>Počet vzorků</t>
  </si>
  <si>
    <t>Min</t>
  </si>
  <si>
    <t>Max</t>
  </si>
  <si>
    <t>Průměr [mg/l]</t>
  </si>
  <si>
    <t>Výpočet zatížení m3/d</t>
  </si>
  <si>
    <t>Celkem m3</t>
  </si>
  <si>
    <t>Bilance [t]</t>
  </si>
  <si>
    <t>&lt;1</t>
  </si>
  <si>
    <t>&lt;0,002</t>
  </si>
  <si>
    <t>&lt;0,00002</t>
  </si>
  <si>
    <t>ČEVAK  ČOV Tábor - Klokoty, odtok</t>
  </si>
  <si>
    <t>808</t>
  </si>
  <si>
    <t>2713</t>
  </si>
  <si>
    <t>4465</t>
  </si>
  <si>
    <t>5610</t>
  </si>
  <si>
    <t>7464</t>
  </si>
  <si>
    <t>8444</t>
  </si>
  <si>
    <t>10.04.2018</t>
  </si>
  <si>
    <t>10231</t>
  </si>
  <si>
    <t>22.04.2018</t>
  </si>
  <si>
    <t>11631</t>
  </si>
  <si>
    <t>14227</t>
  </si>
  <si>
    <t>16049</t>
  </si>
  <si>
    <t>13.06.2018</t>
  </si>
  <si>
    <t>17837</t>
  </si>
  <si>
    <t>&lt;0,0020</t>
  </si>
  <si>
    <t>&lt;0,000020</t>
  </si>
  <si>
    <t>26.06.2018</t>
  </si>
  <si>
    <t>19318</t>
  </si>
  <si>
    <t>17.07.2018</t>
  </si>
  <si>
    <t>21320</t>
  </si>
  <si>
    <t>26.07.2018</t>
  </si>
  <si>
    <t>22252</t>
  </si>
  <si>
    <t>23514</t>
  </si>
  <si>
    <t>25025</t>
  </si>
  <si>
    <t>25568</t>
  </si>
  <si>
    <t>26753</t>
  </si>
  <si>
    <t>28629</t>
  </si>
  <si>
    <t>30934</t>
  </si>
  <si>
    <t>32754</t>
  </si>
  <si>
    <t>06.11.2018</t>
  </si>
  <si>
    <t>34005</t>
  </si>
  <si>
    <t>35790</t>
  </si>
  <si>
    <t>26.11.2018</t>
  </si>
  <si>
    <t>36342</t>
  </si>
  <si>
    <t>37821</t>
  </si>
  <si>
    <t>11.12.2018</t>
  </si>
  <si>
    <t>38412</t>
  </si>
  <si>
    <t>Celková bilance - ČEVAK  ČOV Tábor - Klokoty, odtok</t>
  </si>
  <si>
    <t>Max.</t>
  </si>
  <si>
    <t>&lt;14</t>
  </si>
  <si>
    <t>ČEVAK ČOV Zaluží, odtok</t>
  </si>
  <si>
    <t>10.01.2018</t>
  </si>
  <si>
    <t>922</t>
  </si>
  <si>
    <t>23.05.2018</t>
  </si>
  <si>
    <t>15326</t>
  </si>
  <si>
    <t>22020</t>
  </si>
  <si>
    <t>02.11.2018</t>
  </si>
  <si>
    <t>33516</t>
  </si>
  <si>
    <t>Celková bilance - ČEVAK ČOV Zaluží, odtok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</si>
</sst>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5" formatCode="0.000"/>
    <numFmt numFmtId="166" formatCode="0.0000"/>
    <numFmt numFmtId="168" formatCode="0.00000"/>
    <numFmt numFmtId="171" formatCode="[$-10405]#,##0.#"/>
    <numFmt numFmtId="172" formatCode="[$-10405]#,##0"/>
    <numFmt numFmtId="173" formatCode="[$-10405]#,##0.##"/>
    <numFmt numFmtId="174" formatCode="#,##0.000000"/>
    <numFmt numFmtId="175" formatCode="#,##0.0"/>
    <numFmt numFmtId="176" formatCode="[$-10405]#,##0.###"/>
    <numFmt numFmtId="177" formatCode="[$-10405]#,###"/>
    <numFmt numFmtId="178" formatCode="[$-10405]#,###.0000"/>
    <numFmt numFmtId="179" formatCode="[$-10405]#,###.00"/>
    <numFmt numFmtId="180" formatCode="[$-10405]#,##0.0"/>
    <numFmt numFmtId="181" formatCode="[$-10405]#,##0.000"/>
    <numFmt numFmtId="182" formatCode="[$-10405]#,##0.0000"/>
    <numFmt numFmtId="183" formatCode="[$-10405]#,##0.00000"/>
    <numFmt numFmtId="184" formatCode="[$-10405]#,##0.####"/>
    <numFmt numFmtId="185" formatCode="[$-10405]#,##0.#####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sz val="10"/>
      <color indexed="60"/>
      <name val="Verdana"/>
      <family val="2"/>
      <charset val="238"/>
    </font>
    <font>
      <sz val="8"/>
      <color indexed="60"/>
      <name val="Verdana"/>
      <family val="2"/>
      <charset val="238"/>
    </font>
    <font>
      <sz val="11"/>
      <color rgb="FF000000"/>
      <name val="Calibri"/>
      <family val="2"/>
      <scheme val="minor"/>
    </font>
    <font>
      <b/>
      <sz val="10"/>
      <color rgb="FF000000"/>
      <name val="Verdana"/>
      <family val="2"/>
      <charset val="238"/>
    </font>
    <font>
      <b/>
      <sz val="10"/>
      <color rgb="FFFFFFFF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8ECE"/>
      </left>
      <right style="thin">
        <color rgb="FF008ECE"/>
      </right>
      <top style="thin">
        <color rgb="FF008ECE"/>
      </top>
      <bottom style="thin">
        <color rgb="FF008ECE"/>
      </bottom>
      <diagonal/>
    </border>
    <border>
      <left/>
      <right style="thin">
        <color rgb="FF008ECE"/>
      </right>
      <top style="thin">
        <color rgb="FF008ECE"/>
      </top>
      <bottom style="thin">
        <color rgb="FF008ECE"/>
      </bottom>
      <diagonal/>
    </border>
    <border>
      <left/>
      <right style="thin">
        <color rgb="FF008ECE"/>
      </right>
      <top style="thin">
        <color rgb="FF008ECE"/>
      </top>
      <bottom/>
      <diagonal/>
    </border>
    <border>
      <left style="thin">
        <color rgb="FF008ECE"/>
      </left>
      <right/>
      <top/>
      <bottom style="thin">
        <color rgb="FF008ECE"/>
      </bottom>
      <diagonal/>
    </border>
    <border>
      <left/>
      <right style="thin">
        <color rgb="FF008ECE"/>
      </right>
      <top/>
      <bottom style="thin">
        <color rgb="FF008ECE"/>
      </bottom>
      <diagonal/>
    </border>
    <border>
      <left style="thin">
        <color rgb="FF008ECE"/>
      </left>
      <right/>
      <top/>
      <bottom/>
      <diagonal/>
    </border>
    <border>
      <left/>
      <right style="thin">
        <color rgb="FF008ECE"/>
      </right>
      <top/>
      <bottom/>
      <diagonal/>
    </border>
  </borders>
  <cellStyleXfs count="2">
    <xf numFmtId="0" fontId="0" fillId="0" borderId="0"/>
    <xf numFmtId="0" fontId="7" fillId="0" borderId="0"/>
  </cellStyleXfs>
  <cellXfs count="93">
    <xf numFmtId="0" fontId="0" fillId="0" borderId="0" xfId="0"/>
    <xf numFmtId="0" fontId="1" fillId="0" borderId="0" xfId="0" applyFont="1" applyAlignment="1">
      <alignment vertical="center"/>
    </xf>
    <xf numFmtId="165" fontId="5" fillId="2" borderId="2" xfId="0" applyNumberFormat="1" applyFont="1" applyFill="1" applyBorder="1" applyAlignment="1">
      <alignment horizontal="center"/>
    </xf>
    <xf numFmtId="166" fontId="5" fillId="2" borderId="2" xfId="0" applyNumberFormat="1" applyFont="1" applyFill="1" applyBorder="1" applyAlignment="1">
      <alignment horizontal="center"/>
    </xf>
    <xf numFmtId="166" fontId="5" fillId="2" borderId="3" xfId="0" applyNumberFormat="1" applyFont="1" applyFill="1" applyBorder="1" applyAlignment="1">
      <alignment horizontal="center"/>
    </xf>
    <xf numFmtId="0" fontId="3" fillId="0" borderId="0" xfId="0" applyFont="1"/>
    <xf numFmtId="0" fontId="3" fillId="2" borderId="2" xfId="0" applyFont="1" applyFill="1" applyBorder="1"/>
    <xf numFmtId="0" fontId="5" fillId="2" borderId="2" xfId="0" applyFont="1" applyFill="1" applyBorder="1"/>
    <xf numFmtId="168" fontId="6" fillId="2" borderId="2" xfId="0" applyNumberFormat="1" applyFont="1" applyFill="1" applyBorder="1" applyAlignment="1">
      <alignment horizontal="center"/>
    </xf>
    <xf numFmtId="0" fontId="8" fillId="3" borderId="0" xfId="1" applyNumberFormat="1" applyFont="1" applyFill="1" applyBorder="1" applyAlignment="1">
      <alignment vertical="center" wrapText="1" readingOrder="1"/>
    </xf>
    <xf numFmtId="0" fontId="8" fillId="4" borderId="5" xfId="1" applyNumberFormat="1" applyFont="1" applyFill="1" applyBorder="1" applyAlignment="1">
      <alignment horizontal="center" vertical="center" wrapText="1" readingOrder="1"/>
    </xf>
    <xf numFmtId="0" fontId="8" fillId="4" borderId="5" xfId="1" applyNumberFormat="1" applyFont="1" applyFill="1" applyBorder="1" applyAlignment="1">
      <alignment horizontal="center" vertical="center" wrapText="1" readingOrder="1"/>
    </xf>
    <xf numFmtId="0" fontId="9" fillId="4" borderId="5" xfId="1" applyNumberFormat="1" applyFont="1" applyFill="1" applyBorder="1" applyAlignment="1">
      <alignment horizontal="center" vertical="center" wrapText="1" readingOrder="1"/>
    </xf>
    <xf numFmtId="0" fontId="8" fillId="4" borderId="5" xfId="1" applyNumberFormat="1" applyFont="1" applyFill="1" applyBorder="1" applyAlignment="1">
      <alignment vertical="top" wrapText="1" readingOrder="1"/>
    </xf>
    <xf numFmtId="0" fontId="10" fillId="3" borderId="5" xfId="1" applyNumberFormat="1" applyFont="1" applyFill="1" applyBorder="1" applyAlignment="1">
      <alignment horizontal="center" vertical="top" wrapText="1" readingOrder="1"/>
    </xf>
    <xf numFmtId="0" fontId="10" fillId="3" borderId="5" xfId="1" applyNumberFormat="1" applyFont="1" applyFill="1" applyBorder="1" applyAlignment="1">
      <alignment horizontal="right" vertical="top" wrapText="1" readingOrder="1"/>
    </xf>
    <xf numFmtId="171" fontId="10" fillId="3" borderId="5" xfId="1" applyNumberFormat="1" applyFont="1" applyFill="1" applyBorder="1" applyAlignment="1">
      <alignment vertical="center" wrapText="1" readingOrder="1"/>
    </xf>
    <xf numFmtId="172" fontId="10" fillId="3" borderId="5" xfId="1" applyNumberFormat="1" applyFont="1" applyFill="1" applyBorder="1" applyAlignment="1">
      <alignment vertical="center" wrapText="1" readingOrder="1"/>
    </xf>
    <xf numFmtId="173" fontId="10" fillId="3" borderId="5" xfId="1" applyNumberFormat="1" applyFont="1" applyFill="1" applyBorder="1" applyAlignment="1">
      <alignment vertical="center" wrapText="1" readingOrder="1"/>
    </xf>
    <xf numFmtId="173" fontId="10" fillId="3" borderId="5" xfId="1" applyNumberFormat="1" applyFont="1" applyFill="1" applyBorder="1" applyAlignment="1">
      <alignment vertical="center" wrapText="1" readingOrder="1"/>
    </xf>
    <xf numFmtId="0" fontId="10" fillId="3" borderId="5" xfId="1" applyNumberFormat="1" applyFont="1" applyFill="1" applyBorder="1" applyAlignment="1">
      <alignment vertical="center" wrapText="1" readingOrder="1"/>
    </xf>
    <xf numFmtId="0" fontId="10" fillId="3" borderId="5" xfId="1" applyNumberFormat="1" applyFont="1" applyFill="1" applyBorder="1" applyAlignment="1">
      <alignment vertical="center" wrapText="1" readingOrder="1"/>
    </xf>
    <xf numFmtId="172" fontId="10" fillId="3" borderId="5" xfId="1" applyNumberFormat="1" applyFont="1" applyFill="1" applyBorder="1" applyAlignment="1">
      <alignment horizontal="right" vertical="top" wrapText="1" readingOrder="1"/>
    </xf>
    <xf numFmtId="174" fontId="10" fillId="3" borderId="5" xfId="1" applyNumberFormat="1" applyFont="1" applyFill="1" applyBorder="1" applyAlignment="1">
      <alignment horizontal="right" vertical="center" wrapText="1" readingOrder="1"/>
    </xf>
    <xf numFmtId="175" fontId="2" fillId="3" borderId="6" xfId="1" applyNumberFormat="1" applyFont="1" applyFill="1" applyBorder="1" applyAlignment="1">
      <alignment vertical="top" wrapText="1"/>
    </xf>
    <xf numFmtId="172" fontId="4" fillId="3" borderId="5" xfId="1" applyNumberFormat="1" applyFont="1" applyFill="1" applyBorder="1" applyAlignment="1">
      <alignment vertical="center" wrapText="1" readingOrder="1"/>
    </xf>
    <xf numFmtId="173" fontId="4" fillId="3" borderId="5" xfId="1" applyNumberFormat="1" applyFont="1" applyFill="1" applyBorder="1" applyAlignment="1">
      <alignment vertical="center" wrapText="1" readingOrder="1"/>
    </xf>
    <xf numFmtId="176" fontId="10" fillId="3" borderId="5" xfId="1" applyNumberFormat="1" applyFont="1" applyFill="1" applyBorder="1" applyAlignment="1">
      <alignment vertical="center" wrapText="1" readingOrder="1"/>
    </xf>
    <xf numFmtId="174" fontId="11" fillId="3" borderId="5" xfId="1" applyNumberFormat="1" applyFont="1" applyFill="1" applyBorder="1" applyAlignment="1">
      <alignment vertical="center" wrapText="1" readingOrder="1"/>
    </xf>
    <xf numFmtId="174" fontId="12" fillId="3" borderId="6" xfId="1" applyNumberFormat="1" applyFont="1" applyFill="1" applyBorder="1" applyAlignment="1">
      <alignment vertical="top" wrapText="1"/>
    </xf>
    <xf numFmtId="174" fontId="11" fillId="3" borderId="5" xfId="1" applyNumberFormat="1" applyFont="1" applyFill="1" applyBorder="1" applyAlignment="1">
      <alignment vertical="center" wrapText="1" readingOrder="1"/>
    </xf>
    <xf numFmtId="174" fontId="10" fillId="3" borderId="5" xfId="1" applyNumberFormat="1" applyFont="1" applyFill="1" applyBorder="1" applyAlignment="1">
      <alignment vertical="center" wrapText="1" readingOrder="1"/>
    </xf>
    <xf numFmtId="174" fontId="10" fillId="3" borderId="5" xfId="1" applyNumberFormat="1" applyFont="1" applyFill="1" applyBorder="1" applyAlignment="1">
      <alignment vertical="center" wrapText="1" readingOrder="1"/>
    </xf>
    <xf numFmtId="0" fontId="9" fillId="3" borderId="0" xfId="1" applyNumberFormat="1" applyFont="1" applyFill="1" applyBorder="1" applyAlignment="1">
      <alignment vertical="top" wrapText="1" readingOrder="1"/>
    </xf>
    <xf numFmtId="0" fontId="10" fillId="3" borderId="0" xfId="1" applyNumberFormat="1" applyFont="1" applyFill="1" applyBorder="1" applyAlignment="1">
      <alignment horizontal="center" vertical="top" wrapText="1" readingOrder="1"/>
    </xf>
    <xf numFmtId="0" fontId="10" fillId="3" borderId="0" xfId="1" applyNumberFormat="1" applyFont="1" applyFill="1" applyBorder="1" applyAlignment="1">
      <alignment horizontal="right" vertical="top" wrapText="1" readingOrder="1"/>
    </xf>
    <xf numFmtId="0" fontId="10" fillId="3" borderId="0" xfId="1" applyNumberFormat="1" applyFont="1" applyFill="1" applyBorder="1" applyAlignment="1">
      <alignment vertical="center" wrapText="1" readingOrder="1"/>
    </xf>
    <xf numFmtId="0" fontId="10" fillId="3" borderId="0" xfId="1" applyNumberFormat="1" applyFont="1" applyFill="1" applyBorder="1" applyAlignment="1">
      <alignment vertical="center" wrapText="1" readingOrder="1"/>
    </xf>
    <xf numFmtId="0" fontId="8" fillId="3" borderId="0" xfId="1" applyNumberFormat="1" applyFont="1" applyFill="1" applyBorder="1" applyAlignment="1">
      <alignment vertical="top" wrapText="1" readingOrder="1"/>
    </xf>
    <xf numFmtId="0" fontId="8" fillId="3" borderId="0" xfId="1" applyNumberFormat="1" applyFont="1" applyFill="1" applyBorder="1" applyAlignment="1">
      <alignment horizontal="center" vertical="center" wrapText="1" readingOrder="1"/>
    </xf>
    <xf numFmtId="0" fontId="8" fillId="3" borderId="0" xfId="1" applyNumberFormat="1" applyFont="1" applyFill="1" applyBorder="1" applyAlignment="1">
      <alignment vertical="top" wrapText="1" readingOrder="1"/>
    </xf>
    <xf numFmtId="177" fontId="10" fillId="3" borderId="5" xfId="1" applyNumberFormat="1" applyFont="1" applyFill="1" applyBorder="1" applyAlignment="1">
      <alignment vertical="center" wrapText="1" readingOrder="1"/>
    </xf>
    <xf numFmtId="177" fontId="10" fillId="3" borderId="5" xfId="1" applyNumberFormat="1" applyFont="1" applyFill="1" applyBorder="1" applyAlignment="1">
      <alignment vertical="center" wrapText="1" readingOrder="1"/>
    </xf>
    <xf numFmtId="178" fontId="10" fillId="3" borderId="5" xfId="1" applyNumberFormat="1" applyFont="1" applyFill="1" applyBorder="1" applyAlignment="1">
      <alignment vertical="center" wrapText="1" readingOrder="1"/>
    </xf>
    <xf numFmtId="179" fontId="10" fillId="3" borderId="5" xfId="1" applyNumberFormat="1" applyFont="1" applyFill="1" applyBorder="1" applyAlignment="1">
      <alignment vertical="center" wrapText="1" readingOrder="1"/>
    </xf>
    <xf numFmtId="0" fontId="8" fillId="4" borderId="5" xfId="1" applyNumberFormat="1" applyFont="1" applyFill="1" applyBorder="1" applyAlignment="1">
      <alignment horizontal="center" vertical="top" wrapText="1" readingOrder="1"/>
    </xf>
    <xf numFmtId="0" fontId="8" fillId="4" borderId="5" xfId="1" applyNumberFormat="1" applyFont="1" applyFill="1" applyBorder="1" applyAlignment="1">
      <alignment horizontal="center" vertical="top" wrapText="1" readingOrder="1"/>
    </xf>
    <xf numFmtId="180" fontId="10" fillId="3" borderId="5" xfId="1" applyNumberFormat="1" applyFont="1" applyFill="1" applyBorder="1" applyAlignment="1">
      <alignment horizontal="center" vertical="top" wrapText="1" readingOrder="1"/>
    </xf>
    <xf numFmtId="181" fontId="10" fillId="3" borderId="5" xfId="1" applyNumberFormat="1" applyFont="1" applyFill="1" applyBorder="1" applyAlignment="1">
      <alignment vertical="center" wrapText="1" readingOrder="1"/>
    </xf>
    <xf numFmtId="181" fontId="10" fillId="3" borderId="5" xfId="1" applyNumberFormat="1" applyFont="1" applyFill="1" applyBorder="1" applyAlignment="1">
      <alignment vertical="center" wrapText="1" readingOrder="1"/>
    </xf>
    <xf numFmtId="182" fontId="10" fillId="3" borderId="5" xfId="1" applyNumberFormat="1" applyFont="1" applyFill="1" applyBorder="1" applyAlignment="1">
      <alignment vertical="center" wrapText="1" readingOrder="1"/>
    </xf>
    <xf numFmtId="0" fontId="2" fillId="3" borderId="0" xfId="1" applyNumberFormat="1" applyFont="1" applyFill="1" applyBorder="1" applyAlignment="1">
      <alignment vertical="top" wrapText="1"/>
    </xf>
    <xf numFmtId="0" fontId="2" fillId="3" borderId="0" xfId="1" applyNumberFormat="1" applyFont="1" applyFill="1" applyBorder="1" applyAlignment="1">
      <alignment vertical="top" wrapText="1"/>
    </xf>
    <xf numFmtId="0" fontId="2" fillId="0" borderId="0" xfId="0" applyFont="1" applyFill="1" applyBorder="1"/>
    <xf numFmtId="0" fontId="2" fillId="3" borderId="6" xfId="1" applyNumberFormat="1" applyFont="1" applyFill="1" applyBorder="1" applyAlignment="1">
      <alignment vertical="top" wrapText="1"/>
    </xf>
    <xf numFmtId="0" fontId="2" fillId="3" borderId="7" xfId="1" applyNumberFormat="1" applyFont="1" applyFill="1" applyBorder="1" applyAlignment="1">
      <alignment vertical="top" wrapText="1"/>
    </xf>
    <xf numFmtId="0" fontId="2" fillId="4" borderId="8" xfId="1" applyNumberFormat="1" applyFont="1" applyFill="1" applyBorder="1" applyAlignment="1">
      <alignment vertical="top" wrapText="1"/>
    </xf>
    <xf numFmtId="0" fontId="2" fillId="3" borderId="9" xfId="1" applyNumberFormat="1" applyFont="1" applyFill="1" applyBorder="1" applyAlignment="1">
      <alignment vertical="top" wrapText="1"/>
    </xf>
    <xf numFmtId="174" fontId="2" fillId="3" borderId="6" xfId="1" applyNumberFormat="1" applyFont="1" applyFill="1" applyBorder="1" applyAlignment="1">
      <alignment vertical="top" wrapText="1"/>
    </xf>
    <xf numFmtId="174" fontId="2" fillId="3" borderId="6" xfId="1" applyNumberFormat="1" applyFont="1" applyFill="1" applyBorder="1" applyAlignment="1">
      <alignment vertical="top" wrapText="1"/>
    </xf>
    <xf numFmtId="0" fontId="2" fillId="4" borderId="10" xfId="1" applyNumberFormat="1" applyFont="1" applyFill="1" applyBorder="1" applyAlignment="1">
      <alignment vertical="top" wrapText="1"/>
    </xf>
    <xf numFmtId="0" fontId="2" fillId="3" borderId="11" xfId="1" applyNumberFormat="1" applyFont="1" applyFill="1" applyBorder="1" applyAlignment="1">
      <alignment vertical="top" wrapText="1"/>
    </xf>
    <xf numFmtId="0" fontId="2" fillId="3" borderId="6" xfId="1" applyNumberFormat="1" applyFont="1" applyFill="1" applyBorder="1" applyAlignment="1">
      <alignment vertical="top" wrapText="1"/>
    </xf>
    <xf numFmtId="172" fontId="8" fillId="3" borderId="5" xfId="1" applyNumberFormat="1" applyFont="1" applyFill="1" applyBorder="1" applyAlignment="1">
      <alignment vertical="center" wrapText="1" readingOrder="1"/>
    </xf>
    <xf numFmtId="180" fontId="8" fillId="3" borderId="5" xfId="1" applyNumberFormat="1" applyFont="1" applyFill="1" applyBorder="1" applyAlignment="1">
      <alignment vertical="center" wrapText="1" readingOrder="1"/>
    </xf>
    <xf numFmtId="180" fontId="8" fillId="3" borderId="5" xfId="1" applyNumberFormat="1" applyFont="1" applyFill="1" applyBorder="1" applyAlignment="1">
      <alignment vertical="center" wrapText="1" readingOrder="1"/>
    </xf>
    <xf numFmtId="180" fontId="1" fillId="3" borderId="6" xfId="1" applyNumberFormat="1" applyFont="1" applyFill="1" applyBorder="1" applyAlignment="1">
      <alignment vertical="top" wrapText="1"/>
    </xf>
    <xf numFmtId="181" fontId="8" fillId="3" borderId="5" xfId="1" applyNumberFormat="1" applyFont="1" applyFill="1" applyBorder="1" applyAlignment="1">
      <alignment vertical="center" wrapText="1" readingOrder="1"/>
    </xf>
    <xf numFmtId="172" fontId="8" fillId="3" borderId="5" xfId="1" applyNumberFormat="1" applyFont="1" applyFill="1" applyBorder="1" applyAlignment="1">
      <alignment vertical="center" wrapText="1" readingOrder="1"/>
    </xf>
    <xf numFmtId="172" fontId="1" fillId="3" borderId="6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3" fillId="0" borderId="4" xfId="0" applyFont="1" applyFill="1" applyBorder="1"/>
    <xf numFmtId="172" fontId="11" fillId="3" borderId="5" xfId="1" applyNumberFormat="1" applyFont="1" applyFill="1" applyBorder="1" applyAlignment="1">
      <alignment horizontal="right" vertical="top" wrapText="1" readingOrder="1"/>
    </xf>
    <xf numFmtId="181" fontId="11" fillId="3" borderId="5" xfId="1" applyNumberFormat="1" applyFont="1" applyFill="1" applyBorder="1" applyAlignment="1">
      <alignment vertical="center" wrapText="1" readingOrder="1"/>
    </xf>
    <xf numFmtId="183" fontId="11" fillId="3" borderId="5" xfId="1" applyNumberFormat="1" applyFont="1" applyFill="1" applyBorder="1" applyAlignment="1">
      <alignment vertical="center" wrapText="1" readingOrder="1"/>
    </xf>
    <xf numFmtId="0" fontId="12" fillId="3" borderId="6" xfId="1" applyNumberFormat="1" applyFont="1" applyFill="1" applyBorder="1" applyAlignment="1">
      <alignment vertical="top" wrapText="1"/>
    </xf>
    <xf numFmtId="183" fontId="11" fillId="3" borderId="5" xfId="1" applyNumberFormat="1" applyFont="1" applyFill="1" applyBorder="1" applyAlignment="1">
      <alignment vertical="center" wrapText="1" readingOrder="1"/>
    </xf>
    <xf numFmtId="172" fontId="10" fillId="3" borderId="5" xfId="1" applyNumberFormat="1" applyFont="1" applyFill="1" applyBorder="1" applyAlignment="1">
      <alignment horizontal="right" vertical="center" wrapText="1" readingOrder="1"/>
    </xf>
    <xf numFmtId="172" fontId="10" fillId="3" borderId="0" xfId="1" applyNumberFormat="1" applyFont="1" applyFill="1" applyBorder="1" applyAlignment="1">
      <alignment vertical="center" wrapText="1" readingOrder="1"/>
    </xf>
    <xf numFmtId="173" fontId="8" fillId="3" borderId="5" xfId="1" applyNumberFormat="1" applyFont="1" applyFill="1" applyBorder="1" applyAlignment="1">
      <alignment vertical="center" wrapText="1" readingOrder="1"/>
    </xf>
    <xf numFmtId="173" fontId="8" fillId="3" borderId="5" xfId="1" applyNumberFormat="1" applyFont="1" applyFill="1" applyBorder="1" applyAlignment="1">
      <alignment vertical="center" wrapText="1" readingOrder="1"/>
    </xf>
    <xf numFmtId="185" fontId="8" fillId="3" borderId="5" xfId="1" applyNumberFormat="1" applyFont="1" applyFill="1" applyBorder="1" applyAlignment="1">
      <alignment vertical="center" wrapText="1" readingOrder="1"/>
    </xf>
    <xf numFmtId="185" fontId="8" fillId="3" borderId="5" xfId="1" applyNumberFormat="1" applyFont="1" applyFill="1" applyBorder="1" applyAlignment="1">
      <alignment vertical="center" wrapText="1" readingOrder="1"/>
    </xf>
    <xf numFmtId="0" fontId="1" fillId="3" borderId="6" xfId="1" applyNumberFormat="1" applyFont="1" applyFill="1" applyBorder="1" applyAlignment="1">
      <alignment vertical="top" wrapText="1"/>
    </xf>
    <xf numFmtId="180" fontId="8" fillId="3" borderId="5" xfId="1" applyNumberFormat="1" applyFont="1" applyFill="1" applyBorder="1" applyAlignment="1">
      <alignment horizontal="center" vertical="top" wrapText="1" readingOrder="1"/>
    </xf>
    <xf numFmtId="173" fontId="11" fillId="3" borderId="5" xfId="1" applyNumberFormat="1" applyFont="1" applyFill="1" applyBorder="1" applyAlignment="1">
      <alignment vertical="center" wrapText="1" readingOrder="1"/>
    </xf>
    <xf numFmtId="173" fontId="11" fillId="3" borderId="5" xfId="1" applyNumberFormat="1" applyFont="1" applyFill="1" applyBorder="1" applyAlignment="1">
      <alignment vertical="center" wrapText="1" readingOrder="1"/>
    </xf>
    <xf numFmtId="0" fontId="11" fillId="3" borderId="5" xfId="1" applyNumberFormat="1" applyFont="1" applyFill="1" applyBorder="1" applyAlignment="1">
      <alignment vertical="center" wrapText="1" readingOrder="1"/>
    </xf>
    <xf numFmtId="0" fontId="11" fillId="3" borderId="5" xfId="1" applyNumberFormat="1" applyFont="1" applyFill="1" applyBorder="1" applyAlignment="1">
      <alignment vertical="center" wrapText="1" readingOrder="1"/>
    </xf>
    <xf numFmtId="184" fontId="14" fillId="3" borderId="5" xfId="1" applyNumberFormat="1" applyFont="1" applyFill="1" applyBorder="1" applyAlignment="1">
      <alignment vertical="center" wrapText="1" readingOrder="1"/>
    </xf>
    <xf numFmtId="172" fontId="13" fillId="3" borderId="5" xfId="1" applyNumberFormat="1" applyFont="1" applyFill="1" applyBorder="1" applyAlignment="1">
      <alignment horizontal="right" vertical="top" wrapText="1" readingOrder="1"/>
    </xf>
    <xf numFmtId="182" fontId="11" fillId="3" borderId="5" xfId="1" applyNumberFormat="1" applyFont="1" applyFill="1" applyBorder="1" applyAlignment="1">
      <alignment vertical="center" wrapText="1" readingOrder="1"/>
    </xf>
    <xf numFmtId="1" fontId="10" fillId="3" borderId="5" xfId="1" applyNumberFormat="1" applyFont="1" applyFill="1" applyBorder="1" applyAlignment="1">
      <alignment vertical="center" wrapText="1" readingOrder="1"/>
    </xf>
  </cellXfs>
  <cellStyles count="2">
    <cellStyle name="Normal" xfId="1"/>
    <cellStyle name="Normální" xfId="0" builtinId="0"/>
  </cellStyles>
  <dxfs count="22"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auto="1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indexed="10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00"/>
  <sheetViews>
    <sheetView tabSelected="1" topLeftCell="A59" workbookViewId="0">
      <selection activeCell="V56" sqref="V56"/>
    </sheetView>
  </sheetViews>
  <sheetFormatPr defaultColWidth="9.109375" defaultRowHeight="12.6" x14ac:dyDescent="0.2"/>
  <cols>
    <col min="1" max="1" width="4.88671875" style="5" customWidth="1"/>
    <col min="2" max="3" width="9.33203125" style="5" bestFit="1" customWidth="1"/>
    <col min="4" max="4" width="14.88671875" style="5" customWidth="1"/>
    <col min="5" max="5" width="12.6640625" style="5" customWidth="1"/>
    <col min="6" max="6" width="9.44140625" style="5" customWidth="1"/>
    <col min="7" max="7" width="8.6640625" style="5" customWidth="1"/>
    <col min="8" max="13" width="9.33203125" style="5" bestFit="1" customWidth="1"/>
    <col min="14" max="14" width="7.88671875" style="5" customWidth="1"/>
    <col min="15" max="15" width="0.44140625" style="5" customWidth="1"/>
    <col min="16" max="20" width="7.88671875" style="5" customWidth="1"/>
    <col min="21" max="21" width="0.21875" style="5" customWidth="1"/>
    <col min="22" max="23" width="7.88671875" style="5" customWidth="1"/>
    <col min="24" max="16384" width="9.109375" style="5"/>
  </cols>
  <sheetData>
    <row r="2" spans="1:25" x14ac:dyDescent="0.2">
      <c r="B2" s="1" t="s">
        <v>0</v>
      </c>
    </row>
    <row r="4" spans="1:25" s="53" customFormat="1" ht="22.65" customHeight="1" x14ac:dyDescent="0.2">
      <c r="A4" s="51"/>
      <c r="B4" s="9" t="s">
        <v>12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1"/>
      <c r="Y4" s="51"/>
    </row>
    <row r="5" spans="1:25" s="53" customFormat="1" ht="37.799999999999997" x14ac:dyDescent="0.2">
      <c r="A5" s="51"/>
      <c r="B5" s="10" t="s">
        <v>13</v>
      </c>
      <c r="C5" s="54"/>
      <c r="D5" s="11" t="s">
        <v>14</v>
      </c>
      <c r="E5" s="11" t="s">
        <v>15</v>
      </c>
      <c r="F5" s="11" t="s">
        <v>1</v>
      </c>
      <c r="G5" s="11" t="s">
        <v>2</v>
      </c>
      <c r="H5" s="11" t="s">
        <v>16</v>
      </c>
      <c r="I5" s="11" t="s">
        <v>17</v>
      </c>
      <c r="J5" s="11" t="s">
        <v>3</v>
      </c>
      <c r="K5" s="11" t="s">
        <v>18</v>
      </c>
      <c r="L5" s="11" t="s">
        <v>19</v>
      </c>
      <c r="M5" s="11" t="s">
        <v>20</v>
      </c>
      <c r="N5" s="10" t="s">
        <v>21</v>
      </c>
      <c r="O5" s="54"/>
      <c r="P5" s="11" t="s">
        <v>22</v>
      </c>
      <c r="Q5" s="11" t="s">
        <v>23</v>
      </c>
      <c r="R5" s="11" t="s">
        <v>24</v>
      </c>
      <c r="S5" s="11" t="s">
        <v>4</v>
      </c>
      <c r="T5" s="10" t="s">
        <v>5</v>
      </c>
      <c r="U5" s="54"/>
      <c r="V5" s="11" t="s">
        <v>6</v>
      </c>
      <c r="W5" s="11" t="s">
        <v>7</v>
      </c>
      <c r="X5" s="51"/>
      <c r="Y5" s="51"/>
    </row>
    <row r="6" spans="1:25" s="53" customFormat="1" ht="25.2" x14ac:dyDescent="0.2">
      <c r="A6" s="51"/>
      <c r="B6" s="12" t="s">
        <v>10</v>
      </c>
      <c r="C6" s="54"/>
      <c r="D6" s="11" t="s">
        <v>25</v>
      </c>
      <c r="E6" s="11" t="s">
        <v>10</v>
      </c>
      <c r="F6" s="11" t="s">
        <v>26</v>
      </c>
      <c r="G6" s="11" t="s">
        <v>10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 t="s">
        <v>8</v>
      </c>
      <c r="N6" s="10" t="s">
        <v>8</v>
      </c>
      <c r="O6" s="54"/>
      <c r="P6" s="11" t="s">
        <v>8</v>
      </c>
      <c r="Q6" s="11" t="s">
        <v>8</v>
      </c>
      <c r="R6" s="11" t="s">
        <v>8</v>
      </c>
      <c r="S6" s="11" t="s">
        <v>8</v>
      </c>
      <c r="T6" s="10" t="s">
        <v>8</v>
      </c>
      <c r="U6" s="54"/>
      <c r="V6" s="11" t="s">
        <v>8</v>
      </c>
      <c r="W6" s="11" t="s">
        <v>9</v>
      </c>
      <c r="X6" s="51"/>
      <c r="Y6" s="51"/>
    </row>
    <row r="7" spans="1:25" s="53" customFormat="1" x14ac:dyDescent="0.2">
      <c r="A7" s="51"/>
      <c r="B7" s="13" t="s">
        <v>27</v>
      </c>
      <c r="C7" s="55"/>
      <c r="D7" s="14" t="s">
        <v>28</v>
      </c>
      <c r="E7" s="15" t="s">
        <v>29</v>
      </c>
      <c r="F7" s="15"/>
      <c r="G7" s="16">
        <v>7.6</v>
      </c>
      <c r="H7" s="17">
        <v>45</v>
      </c>
      <c r="I7" s="17">
        <v>6</v>
      </c>
      <c r="J7" s="18">
        <v>7.2</v>
      </c>
      <c r="K7" s="18">
        <v>1.8</v>
      </c>
      <c r="L7" s="18">
        <v>0.55000000000000004</v>
      </c>
      <c r="M7" s="18">
        <v>3.4</v>
      </c>
      <c r="N7" s="19">
        <v>5.75</v>
      </c>
      <c r="O7" s="54"/>
      <c r="P7" s="18">
        <v>8.6999999999999993</v>
      </c>
      <c r="Q7" s="18">
        <v>0.8</v>
      </c>
      <c r="R7" s="17">
        <v>440</v>
      </c>
      <c r="S7" s="18">
        <v>0.12</v>
      </c>
      <c r="T7" s="20"/>
      <c r="U7" s="54"/>
      <c r="V7" s="21"/>
      <c r="W7" s="21"/>
      <c r="X7" s="51"/>
      <c r="Y7" s="51"/>
    </row>
    <row r="8" spans="1:25" s="53" customFormat="1" x14ac:dyDescent="0.2">
      <c r="A8" s="51"/>
      <c r="B8" s="56"/>
      <c r="C8" s="57"/>
      <c r="D8" s="14" t="s">
        <v>30</v>
      </c>
      <c r="E8" s="15" t="s">
        <v>31</v>
      </c>
      <c r="F8" s="22">
        <v>366528</v>
      </c>
      <c r="G8" s="16">
        <v>7.6</v>
      </c>
      <c r="H8" s="17">
        <v>17</v>
      </c>
      <c r="I8" s="23" t="s">
        <v>101</v>
      </c>
      <c r="J8" s="24">
        <v>2.8</v>
      </c>
      <c r="K8" s="18">
        <v>0.25</v>
      </c>
      <c r="L8" s="18">
        <v>0.32</v>
      </c>
      <c r="M8" s="18">
        <v>4.8</v>
      </c>
      <c r="N8" s="19">
        <v>5.37</v>
      </c>
      <c r="O8" s="54"/>
      <c r="P8" s="18">
        <v>8.9</v>
      </c>
      <c r="Q8" s="18">
        <v>0.28000000000000003</v>
      </c>
      <c r="R8" s="17">
        <v>480</v>
      </c>
      <c r="S8" s="21"/>
      <c r="T8" s="20"/>
      <c r="U8" s="54"/>
      <c r="V8" s="21"/>
      <c r="W8" s="21"/>
      <c r="X8" s="51"/>
      <c r="Y8" s="51"/>
    </row>
    <row r="9" spans="1:25" s="53" customFormat="1" x14ac:dyDescent="0.2">
      <c r="A9" s="51"/>
      <c r="B9" s="13" t="s">
        <v>32</v>
      </c>
      <c r="C9" s="55"/>
      <c r="D9" s="14" t="s">
        <v>33</v>
      </c>
      <c r="E9" s="15" t="s">
        <v>34</v>
      </c>
      <c r="F9" s="15"/>
      <c r="G9" s="16">
        <v>7.9</v>
      </c>
      <c r="H9" s="17">
        <v>35</v>
      </c>
      <c r="I9" s="17">
        <v>6</v>
      </c>
      <c r="J9" s="18">
        <v>10</v>
      </c>
      <c r="K9" s="18">
        <v>0.11</v>
      </c>
      <c r="L9" s="18">
        <v>0.19</v>
      </c>
      <c r="M9" s="18">
        <v>4.2</v>
      </c>
      <c r="N9" s="19">
        <v>4.5</v>
      </c>
      <c r="O9" s="54"/>
      <c r="P9" s="18">
        <v>7.2</v>
      </c>
      <c r="Q9" s="18">
        <v>0.93</v>
      </c>
      <c r="R9" s="17">
        <v>610</v>
      </c>
      <c r="S9" s="18">
        <v>6.8000000000000005E-2</v>
      </c>
      <c r="T9" s="20"/>
      <c r="U9" s="54"/>
      <c r="V9" s="21"/>
      <c r="W9" s="21"/>
      <c r="X9" s="51"/>
      <c r="Y9" s="51"/>
    </row>
    <row r="10" spans="1:25" s="53" customFormat="1" x14ac:dyDescent="0.2">
      <c r="A10" s="51"/>
      <c r="B10" s="56"/>
      <c r="C10" s="57"/>
      <c r="D10" s="14" t="s">
        <v>35</v>
      </c>
      <c r="E10" s="15" t="s">
        <v>36</v>
      </c>
      <c r="F10" s="22">
        <v>267996</v>
      </c>
      <c r="G10" s="16">
        <v>7.6</v>
      </c>
      <c r="H10" s="17">
        <v>42</v>
      </c>
      <c r="I10" s="17">
        <v>6</v>
      </c>
      <c r="J10" s="18">
        <v>6.8</v>
      </c>
      <c r="K10" s="18">
        <v>1.9</v>
      </c>
      <c r="L10" s="18">
        <v>0.55000000000000004</v>
      </c>
      <c r="M10" s="18">
        <v>3.2</v>
      </c>
      <c r="N10" s="19">
        <v>5.65</v>
      </c>
      <c r="O10" s="54"/>
      <c r="P10" s="18">
        <v>9.8000000000000007</v>
      </c>
      <c r="Q10" s="18">
        <v>0.2</v>
      </c>
      <c r="R10" s="17"/>
      <c r="S10" s="21"/>
      <c r="T10" s="20"/>
      <c r="U10" s="54"/>
      <c r="V10" s="21"/>
      <c r="W10" s="21"/>
      <c r="X10" s="51"/>
      <c r="Y10" s="51"/>
    </row>
    <row r="11" spans="1:25" s="53" customFormat="1" x14ac:dyDescent="0.2">
      <c r="A11" s="51"/>
      <c r="B11" s="13" t="s">
        <v>37</v>
      </c>
      <c r="C11" s="55"/>
      <c r="D11" s="14" t="s">
        <v>38</v>
      </c>
      <c r="E11" s="15" t="s">
        <v>39</v>
      </c>
      <c r="F11" s="15"/>
      <c r="G11" s="16">
        <v>8</v>
      </c>
      <c r="H11" s="17">
        <v>53</v>
      </c>
      <c r="I11" s="17">
        <v>6</v>
      </c>
      <c r="J11" s="18">
        <v>14</v>
      </c>
      <c r="K11" s="18">
        <v>1.6</v>
      </c>
      <c r="L11" s="18">
        <v>0.55000000000000004</v>
      </c>
      <c r="M11" s="18">
        <v>3</v>
      </c>
      <c r="N11" s="19">
        <v>5.15</v>
      </c>
      <c r="O11" s="54"/>
      <c r="P11" s="18">
        <v>9.6</v>
      </c>
      <c r="Q11" s="18">
        <v>0.42</v>
      </c>
      <c r="R11" s="17">
        <v>640</v>
      </c>
      <c r="S11" s="18">
        <v>5.0999999999999997E-2</v>
      </c>
      <c r="T11" s="20"/>
      <c r="U11" s="54"/>
      <c r="V11" s="21"/>
      <c r="W11" s="21"/>
      <c r="X11" s="51"/>
      <c r="Y11" s="51"/>
    </row>
    <row r="12" spans="1:25" s="53" customFormat="1" x14ac:dyDescent="0.2">
      <c r="A12" s="51"/>
      <c r="B12" s="56"/>
      <c r="C12" s="57"/>
      <c r="D12" s="14" t="s">
        <v>40</v>
      </c>
      <c r="E12" s="15" t="s">
        <v>41</v>
      </c>
      <c r="F12" s="22">
        <v>322060</v>
      </c>
      <c r="G12" s="16">
        <v>7.9</v>
      </c>
      <c r="H12" s="17">
        <v>39</v>
      </c>
      <c r="I12" s="17">
        <v>7</v>
      </c>
      <c r="J12" s="18">
        <v>6</v>
      </c>
      <c r="K12" s="18">
        <v>0.9</v>
      </c>
      <c r="L12" s="18">
        <v>0.28000000000000003</v>
      </c>
      <c r="M12" s="18">
        <v>5.5</v>
      </c>
      <c r="N12" s="19">
        <v>6.68</v>
      </c>
      <c r="O12" s="54"/>
      <c r="P12" s="18">
        <v>10</v>
      </c>
      <c r="Q12" s="18">
        <v>0.22</v>
      </c>
      <c r="R12" s="17"/>
      <c r="S12" s="21"/>
      <c r="T12" s="20"/>
      <c r="U12" s="54"/>
      <c r="V12" s="21"/>
      <c r="W12" s="21"/>
      <c r="X12" s="51"/>
      <c r="Y12" s="51"/>
    </row>
    <row r="13" spans="1:25" s="53" customFormat="1" x14ac:dyDescent="0.2">
      <c r="A13" s="51"/>
      <c r="B13" s="13" t="s">
        <v>42</v>
      </c>
      <c r="C13" s="55"/>
      <c r="D13" s="14" t="s">
        <v>43</v>
      </c>
      <c r="E13" s="15" t="s">
        <v>44</v>
      </c>
      <c r="F13" s="15"/>
      <c r="G13" s="16">
        <v>8.6</v>
      </c>
      <c r="H13" s="17">
        <v>37</v>
      </c>
      <c r="I13" s="17">
        <v>3</v>
      </c>
      <c r="J13" s="18">
        <v>6</v>
      </c>
      <c r="K13" s="18">
        <v>0.3</v>
      </c>
      <c r="L13" s="18">
        <v>0.13</v>
      </c>
      <c r="M13" s="18">
        <v>7</v>
      </c>
      <c r="N13" s="19">
        <v>7.43</v>
      </c>
      <c r="O13" s="54"/>
      <c r="P13" s="18">
        <v>10.3</v>
      </c>
      <c r="Q13" s="18">
        <v>1.1100000000000001</v>
      </c>
      <c r="R13" s="17">
        <v>660</v>
      </c>
      <c r="S13" s="21"/>
      <c r="T13" s="20"/>
      <c r="U13" s="54"/>
      <c r="V13" s="21"/>
      <c r="W13" s="21"/>
      <c r="X13" s="51"/>
      <c r="Y13" s="51"/>
    </row>
    <row r="14" spans="1:25" s="53" customFormat="1" x14ac:dyDescent="0.2">
      <c r="A14" s="51"/>
      <c r="B14" s="56"/>
      <c r="C14" s="57"/>
      <c r="D14" s="14" t="s">
        <v>45</v>
      </c>
      <c r="E14" s="15" t="s">
        <v>46</v>
      </c>
      <c r="F14" s="22">
        <v>236023</v>
      </c>
      <c r="G14" s="16">
        <v>7.6</v>
      </c>
      <c r="H14" s="17">
        <v>66</v>
      </c>
      <c r="I14" s="17">
        <v>5</v>
      </c>
      <c r="J14" s="18">
        <v>13</v>
      </c>
      <c r="K14" s="18">
        <v>0.11</v>
      </c>
      <c r="L14" s="18">
        <v>0.19</v>
      </c>
      <c r="M14" s="18">
        <v>3.4</v>
      </c>
      <c r="N14" s="19">
        <v>3.7</v>
      </c>
      <c r="O14" s="54"/>
      <c r="P14" s="18">
        <v>8.6</v>
      </c>
      <c r="Q14" s="18">
        <v>1.6</v>
      </c>
      <c r="R14" s="17">
        <v>800</v>
      </c>
      <c r="S14" s="18">
        <v>7.6999999999999999E-2</v>
      </c>
      <c r="T14" s="20"/>
      <c r="U14" s="54"/>
      <c r="V14" s="21"/>
      <c r="W14" s="21"/>
      <c r="X14" s="51"/>
      <c r="Y14" s="51"/>
    </row>
    <row r="15" spans="1:25" s="53" customFormat="1" x14ac:dyDescent="0.2">
      <c r="A15" s="51"/>
      <c r="B15" s="13" t="s">
        <v>47</v>
      </c>
      <c r="C15" s="55"/>
      <c r="D15" s="14" t="s">
        <v>48</v>
      </c>
      <c r="E15" s="15" t="s">
        <v>49</v>
      </c>
      <c r="F15" s="15"/>
      <c r="G15" s="16">
        <v>7.7</v>
      </c>
      <c r="H15" s="25">
        <v>83</v>
      </c>
      <c r="I15" s="17">
        <v>10</v>
      </c>
      <c r="J15" s="26">
        <v>19</v>
      </c>
      <c r="K15" s="18">
        <v>0.91</v>
      </c>
      <c r="L15" s="18">
        <v>0.3</v>
      </c>
      <c r="M15" s="18">
        <v>5.5</v>
      </c>
      <c r="N15" s="19">
        <v>6.71</v>
      </c>
      <c r="O15" s="54"/>
      <c r="P15" s="18">
        <v>11</v>
      </c>
      <c r="Q15" s="18">
        <v>2.19</v>
      </c>
      <c r="R15" s="17">
        <v>630</v>
      </c>
      <c r="S15" s="27">
        <v>9.5000000000000001E-2</v>
      </c>
      <c r="T15" s="20"/>
      <c r="U15" s="54"/>
      <c r="V15" s="21"/>
      <c r="W15" s="21"/>
      <c r="X15" s="51"/>
      <c r="Y15" s="51"/>
    </row>
    <row r="16" spans="1:25" s="53" customFormat="1" x14ac:dyDescent="0.2">
      <c r="A16" s="51"/>
      <c r="B16" s="56"/>
      <c r="C16" s="57"/>
      <c r="D16" s="14" t="s">
        <v>50</v>
      </c>
      <c r="E16" s="15" t="s">
        <v>51</v>
      </c>
      <c r="F16" s="22">
        <v>272582</v>
      </c>
      <c r="G16" s="16">
        <v>7.5</v>
      </c>
      <c r="H16" s="17">
        <v>50</v>
      </c>
      <c r="I16" s="17">
        <v>5</v>
      </c>
      <c r="J16" s="18">
        <v>12</v>
      </c>
      <c r="K16" s="18">
        <v>0.81</v>
      </c>
      <c r="L16" s="18">
        <v>7.0000000000000007E-2</v>
      </c>
      <c r="M16" s="18">
        <v>6</v>
      </c>
      <c r="N16" s="19">
        <v>6.88</v>
      </c>
      <c r="O16" s="54"/>
      <c r="P16" s="18">
        <v>9.6999999999999993</v>
      </c>
      <c r="Q16" s="18">
        <v>1.1499999999999999</v>
      </c>
      <c r="R16" s="17"/>
      <c r="S16" s="21"/>
      <c r="T16" s="20"/>
      <c r="U16" s="54"/>
      <c r="V16" s="21"/>
      <c r="W16" s="21"/>
      <c r="X16" s="51"/>
      <c r="Y16" s="51"/>
    </row>
    <row r="17" spans="1:25" s="53" customFormat="1" ht="18" customHeight="1" x14ac:dyDescent="0.2">
      <c r="A17" s="51"/>
      <c r="B17" s="13" t="s">
        <v>52</v>
      </c>
      <c r="C17" s="55"/>
      <c r="D17" s="14" t="s">
        <v>53</v>
      </c>
      <c r="E17" s="15" t="s">
        <v>54</v>
      </c>
      <c r="F17" s="15"/>
      <c r="G17" s="16">
        <v>7.5</v>
      </c>
      <c r="H17" s="17">
        <v>51</v>
      </c>
      <c r="I17" s="17">
        <v>6</v>
      </c>
      <c r="J17" s="18">
        <v>9.1999999999999993</v>
      </c>
      <c r="K17" s="18">
        <v>0.38</v>
      </c>
      <c r="L17" s="18">
        <v>0.14000000000000001</v>
      </c>
      <c r="M17" s="18">
        <v>3</v>
      </c>
      <c r="N17" s="19">
        <v>3.52</v>
      </c>
      <c r="O17" s="54"/>
      <c r="P17" s="18">
        <v>5.8</v>
      </c>
      <c r="Q17" s="18">
        <v>0.93</v>
      </c>
      <c r="R17" s="17">
        <v>380</v>
      </c>
      <c r="S17" s="18">
        <v>0.05</v>
      </c>
      <c r="T17" s="28" t="s">
        <v>102</v>
      </c>
      <c r="U17" s="29"/>
      <c r="V17" s="30" t="s">
        <v>103</v>
      </c>
      <c r="W17" s="59"/>
      <c r="X17" s="51"/>
      <c r="Y17" s="51"/>
    </row>
    <row r="18" spans="1:25" s="53" customFormat="1" x14ac:dyDescent="0.2">
      <c r="A18" s="51"/>
      <c r="B18" s="56"/>
      <c r="C18" s="57"/>
      <c r="D18" s="14" t="s">
        <v>55</v>
      </c>
      <c r="E18" s="15" t="s">
        <v>56</v>
      </c>
      <c r="F18" s="22">
        <v>271679</v>
      </c>
      <c r="G18" s="16">
        <v>7.9</v>
      </c>
      <c r="H18" s="17">
        <v>37</v>
      </c>
      <c r="I18" s="17">
        <v>5</v>
      </c>
      <c r="J18" s="18">
        <v>6.6</v>
      </c>
      <c r="K18" s="18">
        <v>0.09</v>
      </c>
      <c r="L18" s="18">
        <v>0.05</v>
      </c>
      <c r="M18" s="18">
        <v>6</v>
      </c>
      <c r="N18" s="19">
        <v>6.14</v>
      </c>
      <c r="O18" s="54"/>
      <c r="P18" s="18">
        <v>8.1999999999999993</v>
      </c>
      <c r="Q18" s="18">
        <v>0.6</v>
      </c>
      <c r="R18" s="17"/>
      <c r="S18" s="21"/>
      <c r="T18" s="31"/>
      <c r="U18" s="58"/>
      <c r="V18" s="32"/>
      <c r="W18" s="21"/>
      <c r="X18" s="51"/>
      <c r="Y18" s="51"/>
    </row>
    <row r="19" spans="1:25" s="53" customFormat="1" x14ac:dyDescent="0.2">
      <c r="A19" s="51"/>
      <c r="B19" s="13" t="s">
        <v>57</v>
      </c>
      <c r="C19" s="55"/>
      <c r="D19" s="14" t="s">
        <v>58</v>
      </c>
      <c r="E19" s="15" t="s">
        <v>59</v>
      </c>
      <c r="F19" s="15"/>
      <c r="G19" s="16">
        <v>7.7</v>
      </c>
      <c r="H19" s="17">
        <v>45</v>
      </c>
      <c r="I19" s="17">
        <v>6</v>
      </c>
      <c r="J19" s="18">
        <v>6.4</v>
      </c>
      <c r="K19" s="18">
        <v>0.09</v>
      </c>
      <c r="L19" s="18">
        <v>0.08</v>
      </c>
      <c r="M19" s="18">
        <v>6</v>
      </c>
      <c r="N19" s="19">
        <v>6.17</v>
      </c>
      <c r="O19" s="54"/>
      <c r="P19" s="18">
        <v>8.6999999999999993</v>
      </c>
      <c r="Q19" s="18">
        <v>1.71</v>
      </c>
      <c r="R19" s="17">
        <v>480</v>
      </c>
      <c r="S19" s="18">
        <v>4.9000000000000002E-2</v>
      </c>
      <c r="T19" s="31"/>
      <c r="U19" s="58"/>
      <c r="V19" s="32"/>
      <c r="W19" s="21"/>
      <c r="X19" s="51"/>
      <c r="Y19" s="51"/>
    </row>
    <row r="20" spans="1:25" s="53" customFormat="1" x14ac:dyDescent="0.2">
      <c r="A20" s="51"/>
      <c r="B20" s="56"/>
      <c r="C20" s="57"/>
      <c r="D20" s="14" t="s">
        <v>60</v>
      </c>
      <c r="E20" s="15" t="s">
        <v>61</v>
      </c>
      <c r="F20" s="22">
        <v>243464</v>
      </c>
      <c r="G20" s="16">
        <v>7.6</v>
      </c>
      <c r="H20" s="17">
        <v>42</v>
      </c>
      <c r="I20" s="17">
        <v>6</v>
      </c>
      <c r="J20" s="18">
        <v>4</v>
      </c>
      <c r="K20" s="18">
        <v>7.0000000000000007E-2</v>
      </c>
      <c r="L20" s="18">
        <v>0.14000000000000001</v>
      </c>
      <c r="M20" s="18">
        <v>4.8</v>
      </c>
      <c r="N20" s="19">
        <v>5.01</v>
      </c>
      <c r="O20" s="54"/>
      <c r="P20" s="18">
        <v>6.4</v>
      </c>
      <c r="Q20" s="18">
        <v>0.91</v>
      </c>
      <c r="R20" s="17"/>
      <c r="S20" s="21"/>
      <c r="T20" s="31"/>
      <c r="U20" s="58"/>
      <c r="V20" s="32"/>
      <c r="W20" s="21"/>
      <c r="X20" s="51"/>
      <c r="Y20" s="51"/>
    </row>
    <row r="21" spans="1:25" s="53" customFormat="1" x14ac:dyDescent="0.2">
      <c r="A21" s="51"/>
      <c r="B21" s="13" t="s">
        <v>62</v>
      </c>
      <c r="C21" s="55"/>
      <c r="D21" s="14" t="s">
        <v>63</v>
      </c>
      <c r="E21" s="15" t="s">
        <v>64</v>
      </c>
      <c r="F21" s="15"/>
      <c r="G21" s="16">
        <v>7.9</v>
      </c>
      <c r="H21" s="17">
        <v>49</v>
      </c>
      <c r="I21" s="17">
        <v>7</v>
      </c>
      <c r="J21" s="18">
        <v>10</v>
      </c>
      <c r="K21" s="18">
        <v>0.23</v>
      </c>
      <c r="L21" s="18">
        <v>0.08</v>
      </c>
      <c r="M21" s="18">
        <v>5.5</v>
      </c>
      <c r="N21" s="19">
        <v>5.81</v>
      </c>
      <c r="O21" s="54"/>
      <c r="P21" s="18">
        <v>8.1</v>
      </c>
      <c r="Q21" s="18">
        <v>0.59</v>
      </c>
      <c r="R21" s="17">
        <v>670</v>
      </c>
      <c r="S21" s="18">
        <v>7.8E-2</v>
      </c>
      <c r="T21" s="31"/>
      <c r="U21" s="58"/>
      <c r="V21" s="32"/>
      <c r="W21" s="21"/>
      <c r="X21" s="51"/>
      <c r="Y21" s="51"/>
    </row>
    <row r="22" spans="1:25" s="53" customFormat="1" x14ac:dyDescent="0.2">
      <c r="A22" s="51"/>
      <c r="B22" s="60"/>
      <c r="C22" s="61"/>
      <c r="D22" s="14" t="s">
        <v>65</v>
      </c>
      <c r="E22" s="15" t="s">
        <v>66</v>
      </c>
      <c r="F22" s="15"/>
      <c r="G22" s="16">
        <v>7.8</v>
      </c>
      <c r="H22" s="17">
        <v>43</v>
      </c>
      <c r="I22" s="17">
        <v>6</v>
      </c>
      <c r="J22" s="18">
        <v>16</v>
      </c>
      <c r="K22" s="18">
        <v>0.13</v>
      </c>
      <c r="L22" s="18">
        <v>7.0000000000000007E-2</v>
      </c>
      <c r="M22" s="18">
        <v>3.8</v>
      </c>
      <c r="N22" s="19">
        <v>4</v>
      </c>
      <c r="O22" s="54"/>
      <c r="P22" s="18">
        <v>8.5</v>
      </c>
      <c r="Q22" s="18">
        <v>1</v>
      </c>
      <c r="R22" s="17"/>
      <c r="S22" s="21"/>
      <c r="T22" s="31"/>
      <c r="U22" s="58"/>
      <c r="V22" s="32"/>
      <c r="W22" s="21"/>
      <c r="X22" s="51"/>
      <c r="Y22" s="51"/>
    </row>
    <row r="23" spans="1:25" s="53" customFormat="1" x14ac:dyDescent="0.2">
      <c r="A23" s="51"/>
      <c r="B23" s="56"/>
      <c r="C23" s="57"/>
      <c r="D23" s="14" t="s">
        <v>67</v>
      </c>
      <c r="E23" s="15" t="s">
        <v>68</v>
      </c>
      <c r="F23" s="22">
        <v>235789</v>
      </c>
      <c r="G23" s="16">
        <v>7.4</v>
      </c>
      <c r="H23" s="17">
        <v>21</v>
      </c>
      <c r="I23" s="17">
        <v>2</v>
      </c>
      <c r="J23" s="18">
        <v>0</v>
      </c>
      <c r="K23" s="18">
        <v>0.84</v>
      </c>
      <c r="L23" s="18">
        <v>0.16</v>
      </c>
      <c r="M23" s="18">
        <v>7.5</v>
      </c>
      <c r="N23" s="19">
        <v>8.5</v>
      </c>
      <c r="O23" s="54"/>
      <c r="P23" s="18">
        <v>13</v>
      </c>
      <c r="Q23" s="18">
        <v>0.56000000000000005</v>
      </c>
      <c r="R23" s="17">
        <v>480</v>
      </c>
      <c r="S23" s="21"/>
      <c r="T23" s="31"/>
      <c r="U23" s="58"/>
      <c r="V23" s="32"/>
      <c r="W23" s="21"/>
      <c r="X23" s="51"/>
      <c r="Y23" s="51"/>
    </row>
    <row r="24" spans="1:25" s="53" customFormat="1" x14ac:dyDescent="0.2">
      <c r="A24" s="51"/>
      <c r="B24" s="13" t="s">
        <v>69</v>
      </c>
      <c r="C24" s="55"/>
      <c r="D24" s="14" t="s">
        <v>70</v>
      </c>
      <c r="E24" s="15" t="s">
        <v>71</v>
      </c>
      <c r="F24" s="15"/>
      <c r="G24" s="16">
        <v>7.8</v>
      </c>
      <c r="H24" s="17">
        <v>40</v>
      </c>
      <c r="I24" s="17">
        <v>6</v>
      </c>
      <c r="J24" s="18">
        <v>10</v>
      </c>
      <c r="K24" s="18">
        <v>0.09</v>
      </c>
      <c r="L24" s="18">
        <v>0.19</v>
      </c>
      <c r="M24" s="18">
        <v>3</v>
      </c>
      <c r="N24" s="19">
        <v>3.28</v>
      </c>
      <c r="O24" s="54"/>
      <c r="P24" s="18">
        <v>4.3</v>
      </c>
      <c r="Q24" s="18">
        <v>0.44</v>
      </c>
      <c r="R24" s="17">
        <v>470</v>
      </c>
      <c r="S24" s="18">
        <v>0.03</v>
      </c>
      <c r="T24" s="31"/>
      <c r="U24" s="58"/>
      <c r="V24" s="32"/>
      <c r="W24" s="21"/>
      <c r="X24" s="51"/>
      <c r="Y24" s="51"/>
    </row>
    <row r="25" spans="1:25" s="53" customFormat="1" x14ac:dyDescent="0.2">
      <c r="A25" s="51"/>
      <c r="B25" s="60"/>
      <c r="C25" s="61"/>
      <c r="D25" s="14" t="s">
        <v>72</v>
      </c>
      <c r="E25" s="15" t="s">
        <v>73</v>
      </c>
      <c r="F25" s="15"/>
      <c r="G25" s="16">
        <v>7.9</v>
      </c>
      <c r="H25" s="17">
        <v>46</v>
      </c>
      <c r="I25" s="17">
        <v>7</v>
      </c>
      <c r="J25" s="18">
        <v>7.6</v>
      </c>
      <c r="K25" s="18">
        <v>0.15</v>
      </c>
      <c r="L25" s="18">
        <v>0.1</v>
      </c>
      <c r="M25" s="18">
        <v>3</v>
      </c>
      <c r="N25" s="19">
        <v>3.25</v>
      </c>
      <c r="O25" s="54"/>
      <c r="P25" s="18">
        <v>6.7</v>
      </c>
      <c r="Q25" s="18">
        <v>1.29</v>
      </c>
      <c r="R25" s="17"/>
      <c r="S25" s="21"/>
      <c r="T25" s="31"/>
      <c r="U25" s="58"/>
      <c r="V25" s="32"/>
      <c r="W25" s="21"/>
      <c r="X25" s="51"/>
      <c r="Y25" s="51"/>
    </row>
    <row r="26" spans="1:25" s="53" customFormat="1" x14ac:dyDescent="0.2">
      <c r="A26" s="51"/>
      <c r="B26" s="56"/>
      <c r="C26" s="57"/>
      <c r="D26" s="14" t="s">
        <v>74</v>
      </c>
      <c r="E26" s="15" t="s">
        <v>75</v>
      </c>
      <c r="F26" s="22">
        <v>301314</v>
      </c>
      <c r="G26" s="16">
        <v>7.6</v>
      </c>
      <c r="H26" s="17">
        <v>30</v>
      </c>
      <c r="I26" s="17"/>
      <c r="J26" s="18">
        <v>3.5</v>
      </c>
      <c r="K26" s="18">
        <v>0.04</v>
      </c>
      <c r="L26" s="18">
        <v>0.04</v>
      </c>
      <c r="M26" s="18">
        <v>4.5999999999999996</v>
      </c>
      <c r="N26" s="19">
        <v>4.68</v>
      </c>
      <c r="O26" s="54"/>
      <c r="P26" s="21"/>
      <c r="Q26" s="18">
        <v>0.24</v>
      </c>
      <c r="R26" s="17">
        <v>400</v>
      </c>
      <c r="S26" s="21"/>
      <c r="T26" s="31"/>
      <c r="U26" s="58"/>
      <c r="V26" s="32"/>
      <c r="W26" s="21"/>
      <c r="X26" s="51"/>
      <c r="Y26" s="51"/>
    </row>
    <row r="27" spans="1:25" s="53" customFormat="1" x14ac:dyDescent="0.2">
      <c r="A27" s="51"/>
      <c r="B27" s="13" t="s">
        <v>76</v>
      </c>
      <c r="C27" s="55"/>
      <c r="D27" s="14" t="s">
        <v>77</v>
      </c>
      <c r="E27" s="15" t="s">
        <v>78</v>
      </c>
      <c r="F27" s="15"/>
      <c r="G27" s="16">
        <v>7.9</v>
      </c>
      <c r="H27" s="17">
        <v>44</v>
      </c>
      <c r="I27" s="17">
        <v>3</v>
      </c>
      <c r="J27" s="18">
        <v>8</v>
      </c>
      <c r="K27" s="18">
        <v>0.05</v>
      </c>
      <c r="L27" s="18">
        <v>7.0000000000000007E-2</v>
      </c>
      <c r="M27" s="18">
        <v>3.2</v>
      </c>
      <c r="N27" s="19">
        <v>3.32</v>
      </c>
      <c r="O27" s="54"/>
      <c r="P27" s="18">
        <v>7.4</v>
      </c>
      <c r="Q27" s="18">
        <v>0.88</v>
      </c>
      <c r="R27" s="17">
        <v>620</v>
      </c>
      <c r="S27" s="18">
        <v>4.2999999999999997E-2</v>
      </c>
      <c r="T27" s="31"/>
      <c r="U27" s="58"/>
      <c r="V27" s="32"/>
      <c r="W27" s="21"/>
      <c r="X27" s="51"/>
      <c r="Y27" s="51"/>
    </row>
    <row r="28" spans="1:25" s="53" customFormat="1" x14ac:dyDescent="0.2">
      <c r="A28" s="51"/>
      <c r="B28" s="60"/>
      <c r="C28" s="61"/>
      <c r="D28" s="14" t="s">
        <v>79</v>
      </c>
      <c r="E28" s="15" t="s">
        <v>80</v>
      </c>
      <c r="F28" s="15"/>
      <c r="G28" s="16">
        <v>7.6</v>
      </c>
      <c r="H28" s="17">
        <v>40</v>
      </c>
      <c r="I28" s="17">
        <v>8</v>
      </c>
      <c r="J28" s="18">
        <v>6.6</v>
      </c>
      <c r="K28" s="18">
        <v>0.98</v>
      </c>
      <c r="L28" s="18">
        <v>0.36</v>
      </c>
      <c r="M28" s="18">
        <v>3.6</v>
      </c>
      <c r="N28" s="19">
        <v>4.9400000000000004</v>
      </c>
      <c r="O28" s="54"/>
      <c r="P28" s="18">
        <v>8.6</v>
      </c>
      <c r="Q28" s="18">
        <v>1.47</v>
      </c>
      <c r="R28" s="17"/>
      <c r="S28" s="21"/>
      <c r="T28" s="31"/>
      <c r="U28" s="58"/>
      <c r="V28" s="32"/>
      <c r="W28" s="21"/>
      <c r="X28" s="51"/>
      <c r="Y28" s="51"/>
    </row>
    <row r="29" spans="1:25" s="53" customFormat="1" x14ac:dyDescent="0.2">
      <c r="A29" s="51"/>
      <c r="B29" s="56"/>
      <c r="C29" s="57"/>
      <c r="D29" s="14" t="s">
        <v>81</v>
      </c>
      <c r="E29" s="15" t="s">
        <v>82</v>
      </c>
      <c r="F29" s="22">
        <v>293223</v>
      </c>
      <c r="G29" s="16">
        <v>8.3000000000000007</v>
      </c>
      <c r="H29" s="17">
        <v>29</v>
      </c>
      <c r="I29" s="17">
        <v>6</v>
      </c>
      <c r="J29" s="18">
        <v>9.6</v>
      </c>
      <c r="K29" s="18">
        <v>7.0000000000000007E-2</v>
      </c>
      <c r="L29" s="18">
        <v>0.22</v>
      </c>
      <c r="M29" s="18">
        <v>6.5</v>
      </c>
      <c r="N29" s="19">
        <v>6.79</v>
      </c>
      <c r="O29" s="54"/>
      <c r="P29" s="18">
        <v>9.5</v>
      </c>
      <c r="Q29" s="18">
        <v>0.47</v>
      </c>
      <c r="R29" s="17"/>
      <c r="S29" s="21"/>
      <c r="T29" s="31"/>
      <c r="U29" s="58"/>
      <c r="V29" s="32"/>
      <c r="W29" s="21"/>
      <c r="X29" s="51"/>
      <c r="Y29" s="51"/>
    </row>
    <row r="30" spans="1:25" s="53" customFormat="1" x14ac:dyDescent="0.2">
      <c r="A30" s="51"/>
      <c r="B30" s="13" t="s">
        <v>83</v>
      </c>
      <c r="C30" s="55"/>
      <c r="D30" s="14" t="s">
        <v>84</v>
      </c>
      <c r="E30" s="15" t="s">
        <v>85</v>
      </c>
      <c r="F30" s="15"/>
      <c r="G30" s="16">
        <v>7.8</v>
      </c>
      <c r="H30" s="17">
        <v>39</v>
      </c>
      <c r="I30" s="17">
        <v>5</v>
      </c>
      <c r="J30" s="18">
        <v>6.4</v>
      </c>
      <c r="K30" s="18">
        <v>0.12</v>
      </c>
      <c r="L30" s="18">
        <v>0.17</v>
      </c>
      <c r="M30" s="18">
        <v>6</v>
      </c>
      <c r="N30" s="19">
        <v>6.29</v>
      </c>
      <c r="O30" s="54"/>
      <c r="P30" s="18">
        <v>9.5</v>
      </c>
      <c r="Q30" s="18">
        <v>0.82</v>
      </c>
      <c r="R30" s="17">
        <v>650</v>
      </c>
      <c r="S30" s="18">
        <v>8.6999999999999994E-2</v>
      </c>
      <c r="T30" s="31"/>
      <c r="U30" s="58"/>
      <c r="V30" s="32"/>
      <c r="W30" s="21"/>
      <c r="X30" s="51"/>
      <c r="Y30" s="51"/>
    </row>
    <row r="31" spans="1:25" s="53" customFormat="1" ht="25.2" x14ac:dyDescent="0.2">
      <c r="A31" s="51"/>
      <c r="B31" s="56"/>
      <c r="C31" s="57"/>
      <c r="D31" s="14" t="s">
        <v>86</v>
      </c>
      <c r="E31" s="15" t="s">
        <v>87</v>
      </c>
      <c r="F31" s="22">
        <v>267369</v>
      </c>
      <c r="G31" s="16">
        <v>8</v>
      </c>
      <c r="H31" s="17">
        <v>42</v>
      </c>
      <c r="I31" s="17">
        <v>6</v>
      </c>
      <c r="J31" s="18">
        <v>8.8000000000000007</v>
      </c>
      <c r="K31" s="18">
        <v>1.2</v>
      </c>
      <c r="L31" s="18">
        <v>0.11</v>
      </c>
      <c r="M31" s="18">
        <v>4</v>
      </c>
      <c r="N31" s="19">
        <v>5.31</v>
      </c>
      <c r="O31" s="54"/>
      <c r="P31" s="18">
        <v>9.4</v>
      </c>
      <c r="Q31" s="18">
        <v>1.6</v>
      </c>
      <c r="R31" s="17"/>
      <c r="S31" s="21"/>
      <c r="T31" s="31" t="s">
        <v>102</v>
      </c>
      <c r="U31" s="58"/>
      <c r="V31" s="32" t="s">
        <v>103</v>
      </c>
      <c r="W31" s="21"/>
      <c r="X31" s="51"/>
      <c r="Y31" s="51"/>
    </row>
    <row r="32" spans="1:25" s="53" customFormat="1" x14ac:dyDescent="0.2">
      <c r="A32" s="51"/>
      <c r="B32" s="13" t="s">
        <v>88</v>
      </c>
      <c r="C32" s="55"/>
      <c r="D32" s="14" t="s">
        <v>89</v>
      </c>
      <c r="E32" s="15" t="s">
        <v>90</v>
      </c>
      <c r="F32" s="15"/>
      <c r="G32" s="16">
        <v>7.3</v>
      </c>
      <c r="H32" s="17">
        <v>29</v>
      </c>
      <c r="I32" s="17">
        <v>3</v>
      </c>
      <c r="J32" s="18">
        <v>6.8</v>
      </c>
      <c r="K32" s="18">
        <v>0.1</v>
      </c>
      <c r="L32" s="18">
        <v>0.28000000000000003</v>
      </c>
      <c r="M32" s="18">
        <v>5</v>
      </c>
      <c r="N32" s="19">
        <v>5.38</v>
      </c>
      <c r="O32" s="54"/>
      <c r="P32" s="18">
        <v>9.6</v>
      </c>
      <c r="Q32" s="18">
        <v>0.5</v>
      </c>
      <c r="R32" s="17">
        <v>540</v>
      </c>
      <c r="S32" s="18">
        <v>2.9000000000000001E-2</v>
      </c>
      <c r="T32" s="20"/>
      <c r="U32" s="54"/>
      <c r="V32" s="21"/>
      <c r="W32" s="21"/>
      <c r="X32" s="51"/>
      <c r="Y32" s="51"/>
    </row>
    <row r="33" spans="1:25" s="53" customFormat="1" x14ac:dyDescent="0.2">
      <c r="A33" s="51"/>
      <c r="B33" s="56"/>
      <c r="C33" s="57"/>
      <c r="D33" s="14" t="s">
        <v>91</v>
      </c>
      <c r="E33" s="15" t="s">
        <v>92</v>
      </c>
      <c r="F33" s="22">
        <v>345131</v>
      </c>
      <c r="G33" s="16">
        <v>6.9</v>
      </c>
      <c r="H33" s="17">
        <v>29</v>
      </c>
      <c r="I33" s="17">
        <v>3</v>
      </c>
      <c r="J33" s="18">
        <v>4.4000000000000004</v>
      </c>
      <c r="K33" s="18">
        <v>2.1</v>
      </c>
      <c r="L33" s="18">
        <v>0.38</v>
      </c>
      <c r="M33" s="18">
        <v>3.2</v>
      </c>
      <c r="N33" s="19">
        <v>5.68</v>
      </c>
      <c r="O33" s="54"/>
      <c r="P33" s="18">
        <v>8.1</v>
      </c>
      <c r="Q33" s="18">
        <v>0.88</v>
      </c>
      <c r="R33" s="17"/>
      <c r="S33" s="21"/>
      <c r="T33" s="20"/>
      <c r="U33" s="54"/>
      <c r="V33" s="21"/>
      <c r="W33" s="21"/>
      <c r="X33" s="51"/>
      <c r="Y33" s="51"/>
    </row>
    <row r="34" spans="1:25" s="53" customFormat="1" x14ac:dyDescent="0.2">
      <c r="A34" s="51"/>
      <c r="B34" s="33" t="s">
        <v>10</v>
      </c>
      <c r="C34" s="52"/>
      <c r="D34" s="34" t="s">
        <v>10</v>
      </c>
      <c r="E34" s="35" t="s">
        <v>10</v>
      </c>
      <c r="F34" s="35" t="s">
        <v>10</v>
      </c>
      <c r="G34" s="36" t="s">
        <v>10</v>
      </c>
      <c r="H34" s="36" t="s">
        <v>10</v>
      </c>
      <c r="I34" s="36" t="s">
        <v>10</v>
      </c>
      <c r="J34" s="36" t="s">
        <v>10</v>
      </c>
      <c r="K34" s="36" t="s">
        <v>10</v>
      </c>
      <c r="L34" s="36" t="s">
        <v>10</v>
      </c>
      <c r="M34" s="36" t="s">
        <v>10</v>
      </c>
      <c r="N34" s="37" t="s">
        <v>10</v>
      </c>
      <c r="O34" s="52"/>
      <c r="P34" s="36" t="s">
        <v>10</v>
      </c>
      <c r="Q34" s="36" t="s">
        <v>10</v>
      </c>
      <c r="R34" s="36" t="s">
        <v>10</v>
      </c>
      <c r="S34" s="36" t="s">
        <v>10</v>
      </c>
      <c r="T34" s="37" t="s">
        <v>10</v>
      </c>
      <c r="U34" s="52"/>
      <c r="V34" s="36" t="s">
        <v>10</v>
      </c>
      <c r="W34" s="36" t="s">
        <v>10</v>
      </c>
      <c r="X34" s="51"/>
      <c r="Y34" s="51"/>
    </row>
    <row r="35" spans="1:25" s="53" customFormat="1" x14ac:dyDescent="0.2">
      <c r="A35" s="51"/>
      <c r="B35" s="38" t="s">
        <v>93</v>
      </c>
      <c r="C35" s="52"/>
      <c r="D35" s="52"/>
      <c r="E35" s="52"/>
      <c r="F35" s="52"/>
      <c r="G35" s="39" t="s">
        <v>10</v>
      </c>
      <c r="H35" s="36" t="s">
        <v>10</v>
      </c>
      <c r="I35" s="36" t="s">
        <v>10</v>
      </c>
      <c r="J35" s="36" t="s">
        <v>10</v>
      </c>
      <c r="K35" s="36" t="s">
        <v>10</v>
      </c>
      <c r="L35" s="36" t="s">
        <v>10</v>
      </c>
      <c r="M35" s="36" t="s">
        <v>10</v>
      </c>
      <c r="N35" s="37" t="s">
        <v>10</v>
      </c>
      <c r="O35" s="52"/>
      <c r="P35" s="36" t="s">
        <v>10</v>
      </c>
      <c r="Q35" s="36" t="s">
        <v>10</v>
      </c>
      <c r="R35" s="36" t="s">
        <v>10</v>
      </c>
      <c r="S35" s="36" t="s">
        <v>10</v>
      </c>
      <c r="T35" s="37" t="s">
        <v>10</v>
      </c>
      <c r="U35" s="52"/>
      <c r="V35" s="36" t="s">
        <v>10</v>
      </c>
      <c r="W35" s="36" t="s">
        <v>10</v>
      </c>
      <c r="X35" s="51"/>
      <c r="Y35" s="51"/>
    </row>
    <row r="36" spans="1:25" s="53" customFormat="1" ht="25.2" x14ac:dyDescent="0.2">
      <c r="A36" s="51"/>
      <c r="B36" s="51"/>
      <c r="C36" s="51"/>
      <c r="D36" s="51"/>
      <c r="E36" s="40" t="s">
        <v>10</v>
      </c>
      <c r="F36" s="40" t="s">
        <v>10</v>
      </c>
      <c r="G36" s="11" t="s">
        <v>94</v>
      </c>
      <c r="H36" s="41">
        <v>27</v>
      </c>
      <c r="I36" s="41">
        <v>26</v>
      </c>
      <c r="J36" s="41">
        <v>27</v>
      </c>
      <c r="K36" s="41">
        <v>27</v>
      </c>
      <c r="L36" s="41">
        <v>27</v>
      </c>
      <c r="M36" s="41">
        <v>27</v>
      </c>
      <c r="N36" s="42">
        <v>27</v>
      </c>
      <c r="O36" s="54"/>
      <c r="P36" s="41">
        <v>26</v>
      </c>
      <c r="Q36" s="41">
        <v>27</v>
      </c>
      <c r="R36" s="41">
        <v>16</v>
      </c>
      <c r="S36" s="41">
        <v>12</v>
      </c>
      <c r="T36" s="42">
        <v>2</v>
      </c>
      <c r="U36" s="54"/>
      <c r="V36" s="41">
        <v>2</v>
      </c>
      <c r="W36" s="41">
        <v>0</v>
      </c>
      <c r="X36" s="51"/>
      <c r="Y36" s="51"/>
    </row>
    <row r="37" spans="1:25" s="53" customFormat="1" x14ac:dyDescent="0.2">
      <c r="A37" s="51"/>
      <c r="B37" s="51"/>
      <c r="C37" s="51"/>
      <c r="D37" s="51"/>
      <c r="E37" s="40"/>
      <c r="F37" s="40"/>
      <c r="G37" s="11" t="s">
        <v>95</v>
      </c>
      <c r="H37" s="41">
        <f>MIN(H7:H33)</f>
        <v>17</v>
      </c>
      <c r="I37" s="43">
        <f>MIN(I7:I33)</f>
        <v>2</v>
      </c>
      <c r="J37" s="43">
        <f t="shared" ref="J37:S37" si="0">MIN(J7:J33)</f>
        <v>0</v>
      </c>
      <c r="K37" s="43">
        <f t="shared" si="0"/>
        <v>0.04</v>
      </c>
      <c r="L37" s="43">
        <f t="shared" si="0"/>
        <v>0.04</v>
      </c>
      <c r="M37" s="44">
        <f t="shared" si="0"/>
        <v>3</v>
      </c>
      <c r="N37" s="44">
        <f t="shared" si="0"/>
        <v>3.25</v>
      </c>
      <c r="O37" s="41">
        <f t="shared" si="0"/>
        <v>0</v>
      </c>
      <c r="P37" s="44">
        <f t="shared" si="0"/>
        <v>4.3</v>
      </c>
      <c r="Q37" s="44">
        <f t="shared" si="0"/>
        <v>0.2</v>
      </c>
      <c r="R37" s="41">
        <f t="shared" si="0"/>
        <v>380</v>
      </c>
      <c r="S37" s="41">
        <f t="shared" si="0"/>
        <v>2.9000000000000001E-2</v>
      </c>
      <c r="T37" s="41"/>
      <c r="U37" s="62"/>
      <c r="V37" s="41"/>
      <c r="W37" s="41"/>
      <c r="X37" s="51"/>
      <c r="Y37" s="51"/>
    </row>
    <row r="38" spans="1:25" s="53" customFormat="1" x14ac:dyDescent="0.2">
      <c r="A38" s="51"/>
      <c r="B38" s="51"/>
      <c r="C38" s="51"/>
      <c r="D38" s="51"/>
      <c r="E38" s="40"/>
      <c r="F38" s="40"/>
      <c r="G38" s="11" t="s">
        <v>96</v>
      </c>
      <c r="H38" s="41">
        <f>MAX(H7:H33)</f>
        <v>83</v>
      </c>
      <c r="I38" s="41">
        <f t="shared" ref="I38:S38" si="1">MAX(I7:I33)</f>
        <v>10</v>
      </c>
      <c r="J38" s="41">
        <f t="shared" si="1"/>
        <v>19</v>
      </c>
      <c r="K38" s="44">
        <f t="shared" si="1"/>
        <v>2.1</v>
      </c>
      <c r="L38" s="44">
        <f t="shared" si="1"/>
        <v>0.55000000000000004</v>
      </c>
      <c r="M38" s="44">
        <f t="shared" si="1"/>
        <v>7.5</v>
      </c>
      <c r="N38" s="44">
        <f t="shared" si="1"/>
        <v>8.5</v>
      </c>
      <c r="O38" s="41">
        <f t="shared" si="1"/>
        <v>0</v>
      </c>
      <c r="P38" s="44">
        <f t="shared" si="1"/>
        <v>13</v>
      </c>
      <c r="Q38" s="44">
        <f t="shared" si="1"/>
        <v>2.19</v>
      </c>
      <c r="R38" s="41">
        <f t="shared" si="1"/>
        <v>800</v>
      </c>
      <c r="S38" s="41">
        <f t="shared" si="1"/>
        <v>0.12</v>
      </c>
      <c r="T38" s="41"/>
      <c r="U38" s="62"/>
      <c r="V38" s="41"/>
      <c r="W38" s="41"/>
      <c r="X38" s="51"/>
      <c r="Y38" s="51"/>
    </row>
    <row r="39" spans="1:25" s="53" customFormat="1" ht="25.2" x14ac:dyDescent="0.2">
      <c r="A39" s="51"/>
      <c r="B39" s="51"/>
      <c r="C39" s="51"/>
      <c r="D39" s="51"/>
      <c r="E39" s="51"/>
      <c r="F39" s="51"/>
      <c r="G39" s="45" t="s">
        <v>97</v>
      </c>
      <c r="H39" s="63">
        <v>41.592592592592595</v>
      </c>
      <c r="I39" s="63">
        <v>5.3461538461538458</v>
      </c>
      <c r="J39" s="63">
        <v>8.174074074074074</v>
      </c>
      <c r="K39" s="64">
        <v>0.57111111111111112</v>
      </c>
      <c r="L39" s="64">
        <v>0.2137037037037037</v>
      </c>
      <c r="M39" s="64">
        <v>4.6185185185185187</v>
      </c>
      <c r="N39" s="65">
        <v>5.4033333333333333</v>
      </c>
      <c r="O39" s="66"/>
      <c r="P39" s="64">
        <v>8.6769230769230763</v>
      </c>
      <c r="Q39" s="64">
        <v>0.88111111111111107</v>
      </c>
      <c r="R39" s="63">
        <v>559.375</v>
      </c>
      <c r="S39" s="67">
        <v>6.4750000000000002E-2</v>
      </c>
      <c r="T39" s="68">
        <v>0</v>
      </c>
      <c r="U39" s="69"/>
      <c r="V39" s="63">
        <v>0</v>
      </c>
      <c r="W39" s="21"/>
      <c r="X39" s="51"/>
      <c r="Y39" s="51"/>
    </row>
    <row r="40" spans="1:25" s="53" customFormat="1" ht="24.6" customHeight="1" x14ac:dyDescent="0.2">
      <c r="A40" s="51"/>
      <c r="B40" s="46" t="s">
        <v>98</v>
      </c>
      <c r="C40" s="54"/>
      <c r="D40" s="47">
        <v>9378.5150684931505</v>
      </c>
      <c r="E40" s="45" t="s">
        <v>99</v>
      </c>
      <c r="F40" s="72">
        <v>3423158</v>
      </c>
      <c r="G40" s="45" t="s">
        <v>100</v>
      </c>
      <c r="H40" s="48">
        <v>142.37801607407408</v>
      </c>
      <c r="I40" s="48">
        <v>18.300729307692308</v>
      </c>
      <c r="J40" s="48">
        <v>27.981147059259261</v>
      </c>
      <c r="K40" s="48">
        <v>1.9550035688888889</v>
      </c>
      <c r="L40" s="48">
        <v>0.73154154296296292</v>
      </c>
      <c r="M40" s="48">
        <v>15.809918614814816</v>
      </c>
      <c r="N40" s="49">
        <v>18.496463726666665</v>
      </c>
      <c r="O40" s="54"/>
      <c r="P40" s="48">
        <v>29.702478646153846</v>
      </c>
      <c r="Q40" s="48">
        <v>3.0161825488888887</v>
      </c>
      <c r="R40" s="73">
        <v>1914.82900625</v>
      </c>
      <c r="S40" s="50">
        <v>0.2216494805</v>
      </c>
      <c r="T40" s="74">
        <v>0</v>
      </c>
      <c r="U40" s="75"/>
      <c r="V40" s="76">
        <v>0</v>
      </c>
      <c r="W40" s="21"/>
      <c r="X40" s="51"/>
      <c r="Y40" s="51"/>
    </row>
    <row r="43" spans="1:25" s="53" customFormat="1" ht="22.65" customHeight="1" x14ac:dyDescent="0.2">
      <c r="A43" s="51"/>
      <c r="B43" s="9" t="s">
        <v>104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1"/>
      <c r="Y43" s="51"/>
    </row>
    <row r="44" spans="1:25" s="53" customFormat="1" ht="37.799999999999997" x14ac:dyDescent="0.2">
      <c r="A44" s="51"/>
      <c r="B44" s="10" t="s">
        <v>13</v>
      </c>
      <c r="C44" s="54"/>
      <c r="D44" s="11" t="s">
        <v>14</v>
      </c>
      <c r="E44" s="11" t="s">
        <v>15</v>
      </c>
      <c r="F44" s="11" t="s">
        <v>1</v>
      </c>
      <c r="G44" s="11" t="s">
        <v>2</v>
      </c>
      <c r="H44" s="11" t="s">
        <v>16</v>
      </c>
      <c r="I44" s="11" t="s">
        <v>17</v>
      </c>
      <c r="J44" s="11" t="s">
        <v>3</v>
      </c>
      <c r="K44" s="11" t="s">
        <v>18</v>
      </c>
      <c r="L44" s="11" t="s">
        <v>19</v>
      </c>
      <c r="M44" s="11" t="s">
        <v>20</v>
      </c>
      <c r="N44" s="10" t="s">
        <v>21</v>
      </c>
      <c r="O44" s="54"/>
      <c r="P44" s="11" t="s">
        <v>22</v>
      </c>
      <c r="Q44" s="11" t="s">
        <v>23</v>
      </c>
      <c r="R44" s="11" t="s">
        <v>24</v>
      </c>
      <c r="S44" s="11" t="s">
        <v>4</v>
      </c>
      <c r="T44" s="10" t="s">
        <v>5</v>
      </c>
      <c r="U44" s="54"/>
      <c r="V44" s="11" t="s">
        <v>6</v>
      </c>
      <c r="W44" s="11" t="s">
        <v>7</v>
      </c>
      <c r="X44" s="51"/>
      <c r="Y44" s="51"/>
    </row>
    <row r="45" spans="1:25" s="53" customFormat="1" ht="25.2" x14ac:dyDescent="0.2">
      <c r="A45" s="51"/>
      <c r="B45" s="12" t="s">
        <v>10</v>
      </c>
      <c r="C45" s="54"/>
      <c r="D45" s="11" t="s">
        <v>25</v>
      </c>
      <c r="E45" s="11" t="s">
        <v>10</v>
      </c>
      <c r="F45" s="11" t="s">
        <v>26</v>
      </c>
      <c r="G45" s="11" t="s">
        <v>10</v>
      </c>
      <c r="H45" s="11" t="s">
        <v>8</v>
      </c>
      <c r="I45" s="11" t="s">
        <v>8</v>
      </c>
      <c r="J45" s="11" t="s">
        <v>8</v>
      </c>
      <c r="K45" s="11" t="s">
        <v>8</v>
      </c>
      <c r="L45" s="11" t="s">
        <v>8</v>
      </c>
      <c r="M45" s="11" t="s">
        <v>8</v>
      </c>
      <c r="N45" s="10" t="s">
        <v>8</v>
      </c>
      <c r="O45" s="54"/>
      <c r="P45" s="11" t="s">
        <v>8</v>
      </c>
      <c r="Q45" s="11" t="s">
        <v>8</v>
      </c>
      <c r="R45" s="11" t="s">
        <v>8</v>
      </c>
      <c r="S45" s="11" t="s">
        <v>8</v>
      </c>
      <c r="T45" s="10" t="s">
        <v>8</v>
      </c>
      <c r="U45" s="54"/>
      <c r="V45" s="11" t="s">
        <v>8</v>
      </c>
      <c r="W45" s="11" t="s">
        <v>9</v>
      </c>
      <c r="X45" s="51"/>
      <c r="Y45" s="51"/>
    </row>
    <row r="46" spans="1:25" s="53" customFormat="1" x14ac:dyDescent="0.2">
      <c r="A46" s="51"/>
      <c r="B46" s="13" t="s">
        <v>27</v>
      </c>
      <c r="C46" s="55"/>
      <c r="D46" s="14" t="s">
        <v>28</v>
      </c>
      <c r="E46" s="15" t="s">
        <v>105</v>
      </c>
      <c r="F46" s="15"/>
      <c r="G46" s="16">
        <v>7.2</v>
      </c>
      <c r="H46" s="17">
        <v>32</v>
      </c>
      <c r="I46" s="17">
        <v>3</v>
      </c>
      <c r="J46" s="18">
        <v>13</v>
      </c>
      <c r="K46" s="18">
        <v>9.4</v>
      </c>
      <c r="L46" s="18">
        <v>0.75</v>
      </c>
      <c r="M46" s="18">
        <v>3.5</v>
      </c>
      <c r="N46" s="19">
        <v>13.65</v>
      </c>
      <c r="O46" s="54"/>
      <c r="P46" s="17">
        <v>16</v>
      </c>
      <c r="Q46" s="18">
        <v>0.31</v>
      </c>
      <c r="R46" s="17">
        <v>460</v>
      </c>
      <c r="S46" s="18">
        <v>9.0999999999999998E-2</v>
      </c>
      <c r="T46" s="20"/>
      <c r="U46" s="54"/>
      <c r="V46" s="21"/>
      <c r="W46" s="18">
        <v>13.3</v>
      </c>
      <c r="X46" s="51"/>
      <c r="Y46" s="51"/>
    </row>
    <row r="47" spans="1:25" s="53" customFormat="1" x14ac:dyDescent="0.2">
      <c r="A47" s="51"/>
      <c r="B47" s="56"/>
      <c r="C47" s="57"/>
      <c r="D47" s="14" t="s">
        <v>30</v>
      </c>
      <c r="E47" s="15" t="s">
        <v>106</v>
      </c>
      <c r="F47" s="22">
        <v>129283</v>
      </c>
      <c r="G47" s="16">
        <v>7.5</v>
      </c>
      <c r="H47" s="77" t="s">
        <v>144</v>
      </c>
      <c r="I47" s="17">
        <v>1</v>
      </c>
      <c r="J47" s="18">
        <v>5.6</v>
      </c>
      <c r="K47" s="18">
        <v>1.1000000000000001</v>
      </c>
      <c r="L47" s="18">
        <v>0.5</v>
      </c>
      <c r="M47" s="18">
        <v>10</v>
      </c>
      <c r="N47" s="19">
        <v>11.6</v>
      </c>
      <c r="O47" s="54"/>
      <c r="P47" s="17">
        <v>15</v>
      </c>
      <c r="Q47" s="18">
        <v>0.23</v>
      </c>
      <c r="R47" s="17">
        <v>500</v>
      </c>
      <c r="S47" s="21"/>
      <c r="T47" s="20"/>
      <c r="U47" s="54"/>
      <c r="V47" s="21"/>
      <c r="W47" s="18">
        <v>12.7</v>
      </c>
      <c r="X47" s="51"/>
      <c r="Y47" s="51"/>
    </row>
    <row r="48" spans="1:25" s="53" customFormat="1" x14ac:dyDescent="0.2">
      <c r="A48" s="51"/>
      <c r="B48" s="13" t="s">
        <v>32</v>
      </c>
      <c r="C48" s="55"/>
      <c r="D48" s="14" t="s">
        <v>33</v>
      </c>
      <c r="E48" s="15" t="s">
        <v>107</v>
      </c>
      <c r="F48" s="15"/>
      <c r="G48" s="16">
        <v>7.2</v>
      </c>
      <c r="H48" s="17">
        <v>42</v>
      </c>
      <c r="I48" s="17">
        <v>5</v>
      </c>
      <c r="J48" s="18">
        <v>13</v>
      </c>
      <c r="K48" s="18">
        <v>10</v>
      </c>
      <c r="L48" s="18">
        <v>2.0499999999999998</v>
      </c>
      <c r="M48" s="18">
        <v>3.5</v>
      </c>
      <c r="N48" s="19">
        <v>15.55</v>
      </c>
      <c r="O48" s="54"/>
      <c r="P48" s="17">
        <v>17</v>
      </c>
      <c r="Q48" s="18">
        <v>0.52</v>
      </c>
      <c r="R48" s="17">
        <v>490</v>
      </c>
      <c r="S48" s="18">
        <v>8.2000000000000003E-2</v>
      </c>
      <c r="T48" s="20"/>
      <c r="U48" s="54"/>
      <c r="V48" s="21"/>
      <c r="W48" s="18">
        <v>12.3</v>
      </c>
      <c r="X48" s="51"/>
      <c r="Y48" s="51"/>
    </row>
    <row r="49" spans="1:25" s="53" customFormat="1" x14ac:dyDescent="0.2">
      <c r="A49" s="51"/>
      <c r="B49" s="56"/>
      <c r="C49" s="57"/>
      <c r="D49" s="14" t="s">
        <v>35</v>
      </c>
      <c r="E49" s="15" t="s">
        <v>108</v>
      </c>
      <c r="F49" s="22">
        <v>89652</v>
      </c>
      <c r="G49" s="16">
        <v>7.3</v>
      </c>
      <c r="H49" s="17">
        <v>39</v>
      </c>
      <c r="I49" s="17">
        <v>5</v>
      </c>
      <c r="J49" s="18">
        <v>11</v>
      </c>
      <c r="K49" s="18">
        <v>10</v>
      </c>
      <c r="L49" s="18">
        <v>2.35</v>
      </c>
      <c r="M49" s="18">
        <v>4.2</v>
      </c>
      <c r="N49" s="19">
        <v>16.55</v>
      </c>
      <c r="O49" s="54"/>
      <c r="P49" s="17">
        <v>18</v>
      </c>
      <c r="Q49" s="18">
        <v>0.19</v>
      </c>
      <c r="R49" s="17"/>
      <c r="S49" s="21"/>
      <c r="T49" s="20"/>
      <c r="U49" s="54"/>
      <c r="V49" s="21"/>
      <c r="W49" s="18">
        <v>10.8</v>
      </c>
      <c r="X49" s="51"/>
      <c r="Y49" s="51"/>
    </row>
    <row r="50" spans="1:25" s="53" customFormat="1" x14ac:dyDescent="0.2">
      <c r="A50" s="51"/>
      <c r="B50" s="13" t="s">
        <v>37</v>
      </c>
      <c r="C50" s="55"/>
      <c r="D50" s="14" t="s">
        <v>38</v>
      </c>
      <c r="E50" s="15" t="s">
        <v>109</v>
      </c>
      <c r="F50" s="15"/>
      <c r="G50" s="16">
        <v>7.6</v>
      </c>
      <c r="H50" s="17">
        <v>42</v>
      </c>
      <c r="I50" s="17">
        <v>7</v>
      </c>
      <c r="J50" s="18">
        <v>13</v>
      </c>
      <c r="K50" s="18">
        <v>9.3000000000000007</v>
      </c>
      <c r="L50" s="18">
        <v>1.9</v>
      </c>
      <c r="M50" s="18">
        <v>3.4</v>
      </c>
      <c r="N50" s="19">
        <v>14.6</v>
      </c>
      <c r="O50" s="54"/>
      <c r="P50" s="17">
        <v>17</v>
      </c>
      <c r="Q50" s="18">
        <v>0.56000000000000005</v>
      </c>
      <c r="R50" s="17">
        <v>520</v>
      </c>
      <c r="S50" s="18">
        <v>5.3999999999999999E-2</v>
      </c>
      <c r="T50" s="20"/>
      <c r="U50" s="54"/>
      <c r="V50" s="21"/>
      <c r="W50" s="18">
        <v>12</v>
      </c>
      <c r="X50" s="51"/>
      <c r="Y50" s="51"/>
    </row>
    <row r="51" spans="1:25" s="53" customFormat="1" x14ac:dyDescent="0.2">
      <c r="A51" s="51"/>
      <c r="B51" s="56"/>
      <c r="C51" s="57"/>
      <c r="D51" s="14" t="s">
        <v>40</v>
      </c>
      <c r="E51" s="15" t="s">
        <v>110</v>
      </c>
      <c r="F51" s="22">
        <v>104644</v>
      </c>
      <c r="G51" s="16">
        <v>7.6</v>
      </c>
      <c r="H51" s="17">
        <v>47</v>
      </c>
      <c r="I51" s="17">
        <v>12</v>
      </c>
      <c r="J51" s="18">
        <v>9</v>
      </c>
      <c r="K51" s="18">
        <v>9.5</v>
      </c>
      <c r="L51" s="18">
        <v>1</v>
      </c>
      <c r="M51" s="18">
        <v>3.8</v>
      </c>
      <c r="N51" s="19">
        <v>14.3</v>
      </c>
      <c r="O51" s="54"/>
      <c r="P51" s="17">
        <v>17</v>
      </c>
      <c r="Q51" s="18">
        <v>0.27</v>
      </c>
      <c r="R51" s="17"/>
      <c r="S51" s="21"/>
      <c r="T51" s="20"/>
      <c r="U51" s="54"/>
      <c r="V51" s="21"/>
      <c r="W51" s="18">
        <v>11.8</v>
      </c>
      <c r="X51" s="51"/>
      <c r="Y51" s="51"/>
    </row>
    <row r="52" spans="1:25" s="53" customFormat="1" x14ac:dyDescent="0.2">
      <c r="A52" s="51"/>
      <c r="B52" s="13" t="s">
        <v>42</v>
      </c>
      <c r="C52" s="55"/>
      <c r="D52" s="14" t="s">
        <v>111</v>
      </c>
      <c r="E52" s="15" t="s">
        <v>112</v>
      </c>
      <c r="F52" s="15"/>
      <c r="G52" s="16">
        <v>7.9</v>
      </c>
      <c r="H52" s="17">
        <v>39</v>
      </c>
      <c r="I52" s="17">
        <v>4</v>
      </c>
      <c r="J52" s="18">
        <v>7.6</v>
      </c>
      <c r="K52" s="18">
        <v>12</v>
      </c>
      <c r="L52" s="18">
        <v>0.7</v>
      </c>
      <c r="M52" s="18">
        <v>4</v>
      </c>
      <c r="N52" s="19">
        <v>16.7</v>
      </c>
      <c r="O52" s="54"/>
      <c r="P52" s="17">
        <v>20</v>
      </c>
      <c r="Q52" s="18">
        <v>0.34</v>
      </c>
      <c r="R52" s="17">
        <v>470</v>
      </c>
      <c r="S52" s="18">
        <v>5.1999999999999998E-2</v>
      </c>
      <c r="T52" s="20"/>
      <c r="U52" s="54"/>
      <c r="V52" s="21"/>
      <c r="W52" s="18">
        <v>13.9</v>
      </c>
      <c r="X52" s="51"/>
      <c r="Y52" s="51"/>
    </row>
    <row r="53" spans="1:25" s="53" customFormat="1" x14ac:dyDescent="0.2">
      <c r="A53" s="51"/>
      <c r="B53" s="56"/>
      <c r="C53" s="57"/>
      <c r="D53" s="14" t="s">
        <v>113</v>
      </c>
      <c r="E53" s="15" t="s">
        <v>114</v>
      </c>
      <c r="F53" s="22">
        <v>99938</v>
      </c>
      <c r="G53" s="16">
        <v>6.8</v>
      </c>
      <c r="H53" s="17">
        <v>36</v>
      </c>
      <c r="I53" s="17">
        <v>3</v>
      </c>
      <c r="J53" s="18">
        <v>6.8</v>
      </c>
      <c r="K53" s="18">
        <v>3.4</v>
      </c>
      <c r="L53" s="18">
        <v>0.46</v>
      </c>
      <c r="M53" s="18">
        <v>9.5</v>
      </c>
      <c r="N53" s="19">
        <v>13.36</v>
      </c>
      <c r="O53" s="54"/>
      <c r="P53" s="17">
        <v>16</v>
      </c>
      <c r="Q53" s="18">
        <v>0.32</v>
      </c>
      <c r="R53" s="17"/>
      <c r="S53" s="21"/>
      <c r="T53" s="20"/>
      <c r="U53" s="54"/>
      <c r="V53" s="21"/>
      <c r="W53" s="18">
        <v>15.6</v>
      </c>
      <c r="X53" s="51"/>
      <c r="Y53" s="51"/>
    </row>
    <row r="54" spans="1:25" s="53" customFormat="1" x14ac:dyDescent="0.2">
      <c r="A54" s="51"/>
      <c r="B54" s="13" t="s">
        <v>47</v>
      </c>
      <c r="C54" s="55"/>
      <c r="D54" s="14" t="s">
        <v>48</v>
      </c>
      <c r="E54" s="15" t="s">
        <v>115</v>
      </c>
      <c r="F54" s="15"/>
      <c r="G54" s="16">
        <v>6.9</v>
      </c>
      <c r="H54" s="17">
        <v>53</v>
      </c>
      <c r="I54" s="17">
        <v>4</v>
      </c>
      <c r="J54" s="18">
        <v>11</v>
      </c>
      <c r="K54" s="18">
        <v>5.3</v>
      </c>
      <c r="L54" s="18">
        <v>0.28000000000000003</v>
      </c>
      <c r="M54" s="18">
        <v>6</v>
      </c>
      <c r="N54" s="19">
        <v>11.58</v>
      </c>
      <c r="O54" s="54"/>
      <c r="P54" s="17">
        <v>14</v>
      </c>
      <c r="Q54" s="18">
        <v>0.69</v>
      </c>
      <c r="R54" s="17">
        <v>460</v>
      </c>
      <c r="S54" s="18">
        <v>4.9000000000000002E-2</v>
      </c>
      <c r="T54" s="20"/>
      <c r="U54" s="54"/>
      <c r="V54" s="21"/>
      <c r="W54" s="18">
        <v>18.100000000000001</v>
      </c>
      <c r="X54" s="51"/>
      <c r="Y54" s="51"/>
    </row>
    <row r="55" spans="1:25" s="53" customFormat="1" x14ac:dyDescent="0.2">
      <c r="A55" s="51"/>
      <c r="B55" s="56"/>
      <c r="C55" s="57"/>
      <c r="D55" s="14" t="s">
        <v>50</v>
      </c>
      <c r="E55" s="15" t="s">
        <v>116</v>
      </c>
      <c r="F55" s="22">
        <v>89785</v>
      </c>
      <c r="G55" s="16">
        <v>6.8</v>
      </c>
      <c r="H55" s="17">
        <v>48</v>
      </c>
      <c r="I55" s="17">
        <v>4</v>
      </c>
      <c r="J55" s="18">
        <v>7.2</v>
      </c>
      <c r="K55" s="18">
        <v>0.9</v>
      </c>
      <c r="L55" s="18">
        <v>0.16</v>
      </c>
      <c r="M55" s="18">
        <v>9.5</v>
      </c>
      <c r="N55" s="19">
        <v>10.56</v>
      </c>
      <c r="O55" s="54"/>
      <c r="P55" s="17">
        <v>13</v>
      </c>
      <c r="Q55" s="18">
        <v>0.63</v>
      </c>
      <c r="R55" s="17"/>
      <c r="S55" s="21"/>
      <c r="T55" s="20"/>
      <c r="U55" s="54"/>
      <c r="V55" s="21"/>
      <c r="W55" s="21"/>
      <c r="X55" s="51"/>
      <c r="Y55" s="51"/>
    </row>
    <row r="56" spans="1:25" s="53" customFormat="1" ht="20.399999999999999" x14ac:dyDescent="0.2">
      <c r="A56" s="51"/>
      <c r="B56" s="13" t="s">
        <v>52</v>
      </c>
      <c r="C56" s="55"/>
      <c r="D56" s="14" t="s">
        <v>117</v>
      </c>
      <c r="E56" s="15" t="s">
        <v>118</v>
      </c>
      <c r="F56" s="15"/>
      <c r="G56" s="16">
        <v>6.8</v>
      </c>
      <c r="H56" s="17">
        <v>28</v>
      </c>
      <c r="I56" s="17">
        <v>6</v>
      </c>
      <c r="J56" s="18">
        <v>5.6</v>
      </c>
      <c r="K56" s="18">
        <v>0.22</v>
      </c>
      <c r="L56" s="18">
        <v>0.11</v>
      </c>
      <c r="M56" s="18">
        <v>2.2000000000000002</v>
      </c>
      <c r="N56" s="19">
        <v>2.5299999999999998</v>
      </c>
      <c r="O56" s="54"/>
      <c r="P56" s="17">
        <v>3.9</v>
      </c>
      <c r="Q56" s="18">
        <v>0.67</v>
      </c>
      <c r="R56" s="17">
        <v>400</v>
      </c>
      <c r="S56" s="18">
        <v>5.7000000000000002E-2</v>
      </c>
      <c r="T56" s="85" t="s">
        <v>119</v>
      </c>
      <c r="U56" s="75"/>
      <c r="V56" s="86" t="s">
        <v>120</v>
      </c>
      <c r="W56" s="62"/>
      <c r="X56" s="51"/>
      <c r="Y56" s="51"/>
    </row>
    <row r="57" spans="1:25" s="53" customFormat="1" x14ac:dyDescent="0.2">
      <c r="A57" s="51"/>
      <c r="B57" s="56"/>
      <c r="C57" s="57"/>
      <c r="D57" s="14" t="s">
        <v>121</v>
      </c>
      <c r="E57" s="15" t="s">
        <v>122</v>
      </c>
      <c r="F57" s="22">
        <v>89901</v>
      </c>
      <c r="G57" s="16">
        <v>7</v>
      </c>
      <c r="H57" s="17">
        <v>53</v>
      </c>
      <c r="I57" s="17">
        <v>6</v>
      </c>
      <c r="J57" s="18">
        <v>13</v>
      </c>
      <c r="K57" s="18">
        <v>1.3</v>
      </c>
      <c r="L57" s="18">
        <v>0.15</v>
      </c>
      <c r="M57" s="18">
        <v>6.5</v>
      </c>
      <c r="N57" s="19">
        <v>7.95</v>
      </c>
      <c r="O57" s="54"/>
      <c r="P57" s="17">
        <v>12</v>
      </c>
      <c r="Q57" s="18">
        <v>0.56999999999999995</v>
      </c>
      <c r="R57" s="17"/>
      <c r="S57" s="21"/>
      <c r="T57" s="87"/>
      <c r="U57" s="75"/>
      <c r="V57" s="88"/>
      <c r="W57" s="21"/>
      <c r="X57" s="51"/>
      <c r="Y57" s="51"/>
    </row>
    <row r="58" spans="1:25" s="53" customFormat="1" x14ac:dyDescent="0.2">
      <c r="A58" s="51"/>
      <c r="B58" s="13" t="s">
        <v>57</v>
      </c>
      <c r="C58" s="55"/>
      <c r="D58" s="14" t="s">
        <v>123</v>
      </c>
      <c r="E58" s="15" t="s">
        <v>124</v>
      </c>
      <c r="F58" s="15"/>
      <c r="G58" s="16">
        <v>6.8</v>
      </c>
      <c r="H58" s="17">
        <v>38</v>
      </c>
      <c r="I58" s="17">
        <v>3</v>
      </c>
      <c r="J58" s="18">
        <v>11</v>
      </c>
      <c r="K58" s="18">
        <v>0.23</v>
      </c>
      <c r="L58" s="18">
        <v>0.03</v>
      </c>
      <c r="M58" s="18">
        <v>13.5</v>
      </c>
      <c r="N58" s="19">
        <v>13.76</v>
      </c>
      <c r="O58" s="54"/>
      <c r="P58" s="17">
        <v>15</v>
      </c>
      <c r="Q58" s="18">
        <v>0.34</v>
      </c>
      <c r="R58" s="17">
        <v>420</v>
      </c>
      <c r="S58" s="18">
        <v>5.3999999999999999E-2</v>
      </c>
      <c r="T58" s="87"/>
      <c r="U58" s="75"/>
      <c r="V58" s="88"/>
      <c r="W58" s="21"/>
      <c r="X58" s="51"/>
      <c r="Y58" s="51"/>
    </row>
    <row r="59" spans="1:25" s="53" customFormat="1" x14ac:dyDescent="0.2">
      <c r="A59" s="51"/>
      <c r="B59" s="56"/>
      <c r="C59" s="57"/>
      <c r="D59" s="14" t="s">
        <v>125</v>
      </c>
      <c r="E59" s="15" t="s">
        <v>126</v>
      </c>
      <c r="F59" s="22">
        <v>92637</v>
      </c>
      <c r="G59" s="16">
        <v>7</v>
      </c>
      <c r="H59" s="17">
        <v>14</v>
      </c>
      <c r="I59" s="17">
        <v>2</v>
      </c>
      <c r="J59" s="18">
        <v>7.6</v>
      </c>
      <c r="K59" s="18"/>
      <c r="L59" s="18">
        <v>0.02</v>
      </c>
      <c r="M59" s="18">
        <v>10</v>
      </c>
      <c r="N59" s="19">
        <v>10.02</v>
      </c>
      <c r="O59" s="54"/>
      <c r="P59" s="17">
        <v>12</v>
      </c>
      <c r="Q59" s="18">
        <v>0.22</v>
      </c>
      <c r="R59" s="17"/>
      <c r="S59" s="21"/>
      <c r="T59" s="87"/>
      <c r="U59" s="75"/>
      <c r="V59" s="88"/>
      <c r="W59" s="21"/>
      <c r="X59" s="51"/>
      <c r="Y59" s="51"/>
    </row>
    <row r="60" spans="1:25" s="53" customFormat="1" x14ac:dyDescent="0.2">
      <c r="A60" s="51"/>
      <c r="B60" s="13" t="s">
        <v>62</v>
      </c>
      <c r="C60" s="55"/>
      <c r="D60" s="14" t="s">
        <v>63</v>
      </c>
      <c r="E60" s="15" t="s">
        <v>127</v>
      </c>
      <c r="F60" s="15"/>
      <c r="G60" s="16">
        <v>6.9</v>
      </c>
      <c r="H60" s="17">
        <v>56</v>
      </c>
      <c r="I60" s="17">
        <v>9</v>
      </c>
      <c r="J60" s="18">
        <v>11</v>
      </c>
      <c r="K60" s="18">
        <v>0.7</v>
      </c>
      <c r="L60" s="18">
        <v>0.26</v>
      </c>
      <c r="M60" s="18">
        <v>10</v>
      </c>
      <c r="N60" s="19">
        <v>10.96</v>
      </c>
      <c r="O60" s="54"/>
      <c r="P60" s="17">
        <v>14</v>
      </c>
      <c r="Q60" s="18">
        <v>0.59</v>
      </c>
      <c r="R60" s="17"/>
      <c r="S60" s="21"/>
      <c r="T60" s="87"/>
      <c r="U60" s="75"/>
      <c r="V60" s="88"/>
      <c r="W60" s="21"/>
      <c r="X60" s="51"/>
      <c r="Y60" s="51"/>
    </row>
    <row r="61" spans="1:25" s="53" customFormat="1" x14ac:dyDescent="0.2">
      <c r="A61" s="51"/>
      <c r="B61" s="60"/>
      <c r="C61" s="61"/>
      <c r="D61" s="14" t="s">
        <v>65</v>
      </c>
      <c r="E61" s="15" t="s">
        <v>128</v>
      </c>
      <c r="F61" s="15"/>
      <c r="G61" s="16">
        <v>7.3</v>
      </c>
      <c r="H61" s="17">
        <v>25</v>
      </c>
      <c r="I61" s="17">
        <v>4</v>
      </c>
      <c r="J61" s="18">
        <v>12</v>
      </c>
      <c r="K61" s="18">
        <v>0.49</v>
      </c>
      <c r="L61" s="18">
        <v>0.14000000000000001</v>
      </c>
      <c r="M61" s="18">
        <v>9.5</v>
      </c>
      <c r="N61" s="19">
        <v>10.130000000000001</v>
      </c>
      <c r="O61" s="54"/>
      <c r="P61" s="17">
        <v>12</v>
      </c>
      <c r="Q61" s="18">
        <v>0.26</v>
      </c>
      <c r="R61" s="17">
        <v>540</v>
      </c>
      <c r="S61" s="18">
        <v>7.5999999999999998E-2</v>
      </c>
      <c r="T61" s="87"/>
      <c r="U61" s="75"/>
      <c r="V61" s="88"/>
      <c r="W61" s="21"/>
      <c r="X61" s="51"/>
      <c r="Y61" s="51"/>
    </row>
    <row r="62" spans="1:25" s="53" customFormat="1" x14ac:dyDescent="0.2">
      <c r="A62" s="51"/>
      <c r="B62" s="56"/>
      <c r="C62" s="57"/>
      <c r="D62" s="14" t="s">
        <v>67</v>
      </c>
      <c r="E62" s="15" t="s">
        <v>129</v>
      </c>
      <c r="F62" s="22">
        <v>86891</v>
      </c>
      <c r="G62" s="16">
        <v>7.2</v>
      </c>
      <c r="H62" s="17">
        <v>23</v>
      </c>
      <c r="I62" s="17">
        <v>3</v>
      </c>
      <c r="J62" s="18">
        <v>5.2</v>
      </c>
      <c r="K62" s="18">
        <v>1</v>
      </c>
      <c r="L62" s="18">
        <v>0.16</v>
      </c>
      <c r="M62" s="18">
        <v>9.8000000000000007</v>
      </c>
      <c r="N62" s="19">
        <v>10.96</v>
      </c>
      <c r="O62" s="54"/>
      <c r="P62" s="17">
        <v>15</v>
      </c>
      <c r="Q62" s="18">
        <v>0.13</v>
      </c>
      <c r="R62" s="17">
        <v>420</v>
      </c>
      <c r="S62" s="21"/>
      <c r="T62" s="87"/>
      <c r="U62" s="75"/>
      <c r="V62" s="88"/>
      <c r="W62" s="18">
        <v>21.7</v>
      </c>
      <c r="X62" s="51"/>
      <c r="Y62" s="51"/>
    </row>
    <row r="63" spans="1:25" s="53" customFormat="1" x14ac:dyDescent="0.2">
      <c r="A63" s="51"/>
      <c r="B63" s="13" t="s">
        <v>69</v>
      </c>
      <c r="C63" s="55"/>
      <c r="D63" s="14" t="s">
        <v>70</v>
      </c>
      <c r="E63" s="15" t="s">
        <v>130</v>
      </c>
      <c r="F63" s="15"/>
      <c r="G63" s="16">
        <v>7.3</v>
      </c>
      <c r="H63" s="17">
        <v>30</v>
      </c>
      <c r="I63" s="17">
        <v>6</v>
      </c>
      <c r="J63" s="18">
        <v>12</v>
      </c>
      <c r="K63" s="18">
        <v>0.3</v>
      </c>
      <c r="L63" s="18">
        <v>0.13</v>
      </c>
      <c r="M63" s="18">
        <v>11.5</v>
      </c>
      <c r="N63" s="19">
        <v>11.93</v>
      </c>
      <c r="O63" s="54"/>
      <c r="P63" s="17">
        <v>13</v>
      </c>
      <c r="Q63" s="18">
        <v>0.39</v>
      </c>
      <c r="R63" s="17">
        <v>430</v>
      </c>
      <c r="S63" s="18">
        <v>8.7999999999999995E-2</v>
      </c>
      <c r="T63" s="87"/>
      <c r="U63" s="75"/>
      <c r="V63" s="88"/>
      <c r="W63" s="18">
        <v>21.1</v>
      </c>
      <c r="X63" s="51"/>
      <c r="Y63" s="51"/>
    </row>
    <row r="64" spans="1:25" s="53" customFormat="1" x14ac:dyDescent="0.2">
      <c r="A64" s="51"/>
      <c r="B64" s="56"/>
      <c r="C64" s="57"/>
      <c r="D64" s="14" t="s">
        <v>72</v>
      </c>
      <c r="E64" s="15" t="s">
        <v>131</v>
      </c>
      <c r="F64" s="22">
        <v>89337</v>
      </c>
      <c r="G64" s="16">
        <v>6.9</v>
      </c>
      <c r="H64" s="17">
        <v>53</v>
      </c>
      <c r="I64" s="17">
        <v>7</v>
      </c>
      <c r="J64" s="18">
        <v>7.6</v>
      </c>
      <c r="K64" s="18">
        <v>0.09</v>
      </c>
      <c r="L64" s="18">
        <v>0.13</v>
      </c>
      <c r="M64" s="18">
        <v>9.4</v>
      </c>
      <c r="N64" s="19">
        <v>9.6199999999999992</v>
      </c>
      <c r="O64" s="54"/>
      <c r="P64" s="17">
        <v>12</v>
      </c>
      <c r="Q64" s="18">
        <v>0.41</v>
      </c>
      <c r="R64" s="17"/>
      <c r="S64" s="21"/>
      <c r="T64" s="87"/>
      <c r="U64" s="75"/>
      <c r="V64" s="88"/>
      <c r="W64" s="18">
        <v>21.1</v>
      </c>
      <c r="X64" s="51"/>
      <c r="Y64" s="51"/>
    </row>
    <row r="65" spans="1:25" s="53" customFormat="1" x14ac:dyDescent="0.2">
      <c r="A65" s="51"/>
      <c r="B65" s="13" t="s">
        <v>76</v>
      </c>
      <c r="C65" s="55"/>
      <c r="D65" s="14" t="s">
        <v>77</v>
      </c>
      <c r="E65" s="15" t="s">
        <v>132</v>
      </c>
      <c r="F65" s="15"/>
      <c r="G65" s="16">
        <v>6.9</v>
      </c>
      <c r="H65" s="17">
        <v>46</v>
      </c>
      <c r="I65" s="17">
        <v>6</v>
      </c>
      <c r="J65" s="18">
        <v>6</v>
      </c>
      <c r="K65" s="18">
        <v>0.17</v>
      </c>
      <c r="L65" s="18">
        <v>0.05</v>
      </c>
      <c r="M65" s="18">
        <v>15</v>
      </c>
      <c r="N65" s="19">
        <v>15.22</v>
      </c>
      <c r="O65" s="54"/>
      <c r="P65" s="17">
        <v>21</v>
      </c>
      <c r="Q65" s="18">
        <v>0.73</v>
      </c>
      <c r="R65" s="17">
        <v>610</v>
      </c>
      <c r="S65" s="18">
        <v>4.8000000000000001E-2</v>
      </c>
      <c r="T65" s="87"/>
      <c r="U65" s="75"/>
      <c r="V65" s="88"/>
      <c r="W65" s="18">
        <v>19.100000000000001</v>
      </c>
      <c r="X65" s="51"/>
      <c r="Y65" s="51"/>
    </row>
    <row r="66" spans="1:25" s="53" customFormat="1" x14ac:dyDescent="0.2">
      <c r="A66" s="51"/>
      <c r="B66" s="56"/>
      <c r="C66" s="57"/>
      <c r="D66" s="14" t="s">
        <v>79</v>
      </c>
      <c r="E66" s="15" t="s">
        <v>133</v>
      </c>
      <c r="F66" s="22">
        <v>79852</v>
      </c>
      <c r="G66" s="16">
        <v>6.7</v>
      </c>
      <c r="H66" s="17">
        <v>37</v>
      </c>
      <c r="I66" s="17">
        <v>5</v>
      </c>
      <c r="J66" s="18">
        <v>5.4</v>
      </c>
      <c r="K66" s="18">
        <v>0.89</v>
      </c>
      <c r="L66" s="18">
        <v>0.24</v>
      </c>
      <c r="M66" s="18">
        <v>12.5</v>
      </c>
      <c r="N66" s="19">
        <v>13.63</v>
      </c>
      <c r="O66" s="54"/>
      <c r="P66" s="17">
        <v>15</v>
      </c>
      <c r="Q66" s="18">
        <v>0.45</v>
      </c>
      <c r="R66" s="17"/>
      <c r="S66" s="21"/>
      <c r="T66" s="87"/>
      <c r="U66" s="75"/>
      <c r="V66" s="88"/>
      <c r="W66" s="18">
        <v>18</v>
      </c>
      <c r="X66" s="51"/>
      <c r="Y66" s="51"/>
    </row>
    <row r="67" spans="1:25" s="53" customFormat="1" x14ac:dyDescent="0.2">
      <c r="A67" s="51"/>
      <c r="B67" s="13" t="s">
        <v>83</v>
      </c>
      <c r="C67" s="55"/>
      <c r="D67" s="14" t="s">
        <v>134</v>
      </c>
      <c r="E67" s="15" t="s">
        <v>135</v>
      </c>
      <c r="F67" s="15"/>
      <c r="G67" s="16">
        <v>6.7</v>
      </c>
      <c r="H67" s="17">
        <v>41</v>
      </c>
      <c r="I67" s="17">
        <v>3</v>
      </c>
      <c r="J67" s="18">
        <v>2.8</v>
      </c>
      <c r="K67" s="18">
        <v>4.9000000000000004</v>
      </c>
      <c r="L67" s="18">
        <v>0.18</v>
      </c>
      <c r="M67" s="18">
        <v>9.5</v>
      </c>
      <c r="N67" s="19">
        <v>14.58</v>
      </c>
      <c r="O67" s="54"/>
      <c r="P67" s="17">
        <v>17</v>
      </c>
      <c r="Q67" s="18">
        <v>0.28000000000000003</v>
      </c>
      <c r="R67" s="17">
        <v>460</v>
      </c>
      <c r="S67" s="18">
        <v>5.8000000000000003E-2</v>
      </c>
      <c r="T67" s="87"/>
      <c r="U67" s="75"/>
      <c r="V67" s="88"/>
      <c r="W67" s="18">
        <v>18.100000000000001</v>
      </c>
      <c r="X67" s="51"/>
      <c r="Y67" s="51"/>
    </row>
    <row r="68" spans="1:25" s="53" customFormat="1" ht="20.399999999999999" x14ac:dyDescent="0.2">
      <c r="A68" s="51"/>
      <c r="B68" s="60"/>
      <c r="C68" s="61"/>
      <c r="D68" s="14" t="s">
        <v>86</v>
      </c>
      <c r="E68" s="15" t="s">
        <v>136</v>
      </c>
      <c r="F68" s="15"/>
      <c r="G68" s="16">
        <v>7.4</v>
      </c>
      <c r="H68" s="17">
        <v>45</v>
      </c>
      <c r="I68" s="17">
        <v>10</v>
      </c>
      <c r="J68" s="18">
        <v>11</v>
      </c>
      <c r="K68" s="18">
        <v>1.4</v>
      </c>
      <c r="L68" s="18">
        <v>0.16</v>
      </c>
      <c r="M68" s="18">
        <v>12.5</v>
      </c>
      <c r="N68" s="19">
        <v>14.06</v>
      </c>
      <c r="O68" s="54"/>
      <c r="P68" s="17">
        <v>16</v>
      </c>
      <c r="Q68" s="18">
        <v>0.25</v>
      </c>
      <c r="R68" s="17"/>
      <c r="S68" s="21"/>
      <c r="T68" s="85" t="s">
        <v>119</v>
      </c>
      <c r="U68" s="75"/>
      <c r="V68" s="86" t="s">
        <v>120</v>
      </c>
      <c r="W68" s="18">
        <v>16</v>
      </c>
      <c r="X68" s="51"/>
      <c r="Y68" s="51"/>
    </row>
    <row r="69" spans="1:25" s="53" customFormat="1" x14ac:dyDescent="0.2">
      <c r="A69" s="51"/>
      <c r="B69" s="56"/>
      <c r="C69" s="57"/>
      <c r="D69" s="14" t="s">
        <v>137</v>
      </c>
      <c r="E69" s="15" t="s">
        <v>138</v>
      </c>
      <c r="F69" s="22">
        <v>66370</v>
      </c>
      <c r="G69" s="16">
        <v>7</v>
      </c>
      <c r="H69" s="17">
        <v>25</v>
      </c>
      <c r="I69" s="17">
        <v>4</v>
      </c>
      <c r="J69" s="18">
        <v>11</v>
      </c>
      <c r="K69" s="18">
        <v>0.1</v>
      </c>
      <c r="L69" s="18">
        <v>0.14000000000000001</v>
      </c>
      <c r="M69" s="18">
        <v>8.8000000000000007</v>
      </c>
      <c r="N69" s="19">
        <v>9.0399999999999991</v>
      </c>
      <c r="O69" s="54"/>
      <c r="P69" s="17">
        <v>12</v>
      </c>
      <c r="Q69" s="18">
        <v>0.13</v>
      </c>
      <c r="R69" s="17">
        <v>410</v>
      </c>
      <c r="S69" s="21"/>
      <c r="T69" s="20"/>
      <c r="U69" s="54"/>
      <c r="V69" s="21"/>
      <c r="W69" s="18">
        <v>15.7</v>
      </c>
      <c r="X69" s="51"/>
      <c r="Y69" s="51"/>
    </row>
    <row r="70" spans="1:25" s="53" customFormat="1" x14ac:dyDescent="0.2">
      <c r="A70" s="51"/>
      <c r="B70" s="13" t="s">
        <v>88</v>
      </c>
      <c r="C70" s="55"/>
      <c r="D70" s="14" t="s">
        <v>89</v>
      </c>
      <c r="E70" s="15" t="s">
        <v>139</v>
      </c>
      <c r="F70" s="15"/>
      <c r="G70" s="16">
        <v>6.3</v>
      </c>
      <c r="H70" s="17">
        <v>27</v>
      </c>
      <c r="I70" s="17">
        <v>3</v>
      </c>
      <c r="J70" s="18">
        <v>3.6</v>
      </c>
      <c r="K70" s="18">
        <v>1.1000000000000001</v>
      </c>
      <c r="L70" s="18">
        <v>0.13</v>
      </c>
      <c r="M70" s="18">
        <v>14.5</v>
      </c>
      <c r="N70" s="19">
        <v>15.73</v>
      </c>
      <c r="O70" s="54"/>
      <c r="P70" s="17">
        <v>17</v>
      </c>
      <c r="Q70" s="18">
        <v>0.24</v>
      </c>
      <c r="R70" s="17">
        <v>530</v>
      </c>
      <c r="S70" s="18">
        <v>2.9000000000000001E-2</v>
      </c>
      <c r="T70" s="20"/>
      <c r="U70" s="54"/>
      <c r="V70" s="21"/>
      <c r="W70" s="18">
        <v>12.5</v>
      </c>
      <c r="X70" s="51"/>
      <c r="Y70" s="51"/>
    </row>
    <row r="71" spans="1:25" s="53" customFormat="1" x14ac:dyDescent="0.2">
      <c r="A71" s="51"/>
      <c r="B71" s="56"/>
      <c r="C71" s="57"/>
      <c r="D71" s="14" t="s">
        <v>140</v>
      </c>
      <c r="E71" s="15" t="s">
        <v>141</v>
      </c>
      <c r="F71" s="22">
        <v>105243</v>
      </c>
      <c r="G71" s="16">
        <v>6.3</v>
      </c>
      <c r="H71" s="17">
        <v>37</v>
      </c>
      <c r="I71" s="17">
        <v>6</v>
      </c>
      <c r="J71" s="18">
        <v>14</v>
      </c>
      <c r="K71" s="18">
        <v>1.6</v>
      </c>
      <c r="L71" s="18">
        <v>0.08</v>
      </c>
      <c r="M71" s="18">
        <v>9.5</v>
      </c>
      <c r="N71" s="19">
        <v>11.18</v>
      </c>
      <c r="O71" s="54"/>
      <c r="P71" s="17">
        <v>14</v>
      </c>
      <c r="Q71" s="18">
        <v>0.3</v>
      </c>
      <c r="R71" s="17"/>
      <c r="S71" s="21"/>
      <c r="T71" s="20"/>
      <c r="U71" s="54"/>
      <c r="V71" s="21"/>
      <c r="W71" s="18">
        <v>12.8</v>
      </c>
      <c r="X71" s="51"/>
      <c r="Y71" s="51"/>
    </row>
    <row r="72" spans="1:25" s="53" customFormat="1" x14ac:dyDescent="0.2">
      <c r="A72" s="51"/>
      <c r="B72" s="33" t="s">
        <v>10</v>
      </c>
      <c r="C72" s="52"/>
      <c r="D72" s="34" t="s">
        <v>10</v>
      </c>
      <c r="E72" s="35" t="s">
        <v>10</v>
      </c>
      <c r="F72" s="35" t="s">
        <v>10</v>
      </c>
      <c r="G72" s="36" t="s">
        <v>10</v>
      </c>
      <c r="H72" s="36" t="s">
        <v>10</v>
      </c>
      <c r="I72" s="36" t="s">
        <v>10</v>
      </c>
      <c r="J72" s="36" t="s">
        <v>10</v>
      </c>
      <c r="K72" s="36" t="s">
        <v>10</v>
      </c>
      <c r="L72" s="36" t="s">
        <v>10</v>
      </c>
      <c r="M72" s="36" t="s">
        <v>10</v>
      </c>
      <c r="N72" s="37" t="s">
        <v>10</v>
      </c>
      <c r="O72" s="52"/>
      <c r="P72" s="36" t="s">
        <v>10</v>
      </c>
      <c r="Q72" s="36" t="s">
        <v>10</v>
      </c>
      <c r="R72" s="78" t="s">
        <v>10</v>
      </c>
      <c r="S72" s="36" t="s">
        <v>10</v>
      </c>
      <c r="T72" s="37" t="s">
        <v>10</v>
      </c>
      <c r="U72" s="52"/>
      <c r="V72" s="36" t="s">
        <v>10</v>
      </c>
      <c r="W72" s="36" t="s">
        <v>10</v>
      </c>
      <c r="X72" s="51"/>
      <c r="Y72" s="51"/>
    </row>
    <row r="73" spans="1:25" s="53" customFormat="1" x14ac:dyDescent="0.2">
      <c r="A73" s="51"/>
      <c r="B73" s="38" t="s">
        <v>142</v>
      </c>
      <c r="C73" s="52"/>
      <c r="D73" s="52"/>
      <c r="E73" s="52"/>
      <c r="F73" s="52"/>
      <c r="G73" s="39" t="s">
        <v>10</v>
      </c>
      <c r="H73" s="36" t="s">
        <v>10</v>
      </c>
      <c r="I73" s="36" t="s">
        <v>10</v>
      </c>
      <c r="J73" s="36" t="s">
        <v>10</v>
      </c>
      <c r="K73" s="36" t="s">
        <v>10</v>
      </c>
      <c r="L73" s="36" t="s">
        <v>10</v>
      </c>
      <c r="M73" s="36" t="s">
        <v>10</v>
      </c>
      <c r="N73" s="37" t="s">
        <v>10</v>
      </c>
      <c r="O73" s="52"/>
      <c r="P73" s="36" t="s">
        <v>10</v>
      </c>
      <c r="Q73" s="36" t="s">
        <v>10</v>
      </c>
      <c r="R73" s="78" t="s">
        <v>10</v>
      </c>
      <c r="S73" s="36" t="s">
        <v>10</v>
      </c>
      <c r="T73" s="37" t="s">
        <v>10</v>
      </c>
      <c r="U73" s="52"/>
      <c r="V73" s="36" t="s">
        <v>10</v>
      </c>
      <c r="W73" s="36" t="s">
        <v>10</v>
      </c>
      <c r="X73" s="51"/>
      <c r="Y73" s="51"/>
    </row>
    <row r="74" spans="1:25" s="53" customFormat="1" ht="25.2" x14ac:dyDescent="0.2">
      <c r="A74" s="51"/>
      <c r="B74" s="51"/>
      <c r="C74" s="51"/>
      <c r="D74" s="51"/>
      <c r="E74" s="40" t="s">
        <v>10</v>
      </c>
      <c r="F74" s="40" t="s">
        <v>10</v>
      </c>
      <c r="G74" s="11" t="s">
        <v>94</v>
      </c>
      <c r="H74" s="41">
        <v>26</v>
      </c>
      <c r="I74" s="41">
        <v>26</v>
      </c>
      <c r="J74" s="41">
        <v>26</v>
      </c>
      <c r="K74" s="41">
        <v>26</v>
      </c>
      <c r="L74" s="41">
        <v>26</v>
      </c>
      <c r="M74" s="41">
        <v>26</v>
      </c>
      <c r="N74" s="42">
        <v>26</v>
      </c>
      <c r="O74" s="54"/>
      <c r="P74" s="41">
        <v>26</v>
      </c>
      <c r="Q74" s="41">
        <v>26</v>
      </c>
      <c r="R74" s="17">
        <v>15</v>
      </c>
      <c r="S74" s="41">
        <v>12</v>
      </c>
      <c r="T74" s="42">
        <v>2</v>
      </c>
      <c r="U74" s="54"/>
      <c r="V74" s="41">
        <v>2</v>
      </c>
      <c r="W74" s="41">
        <v>19</v>
      </c>
      <c r="X74" s="51"/>
      <c r="Y74" s="51"/>
    </row>
    <row r="75" spans="1:25" s="53" customFormat="1" ht="25.2" x14ac:dyDescent="0.2">
      <c r="A75" s="51"/>
      <c r="B75" s="51"/>
      <c r="C75" s="51"/>
      <c r="D75" s="51"/>
      <c r="E75" s="51"/>
      <c r="F75" s="51"/>
      <c r="G75" s="45" t="s">
        <v>97</v>
      </c>
      <c r="H75" s="79">
        <v>36.769230769230766</v>
      </c>
      <c r="I75" s="79">
        <v>5.0384615384615383</v>
      </c>
      <c r="J75" s="79">
        <v>9.0769230769230766</v>
      </c>
      <c r="K75" s="79">
        <v>3.2842307692307693</v>
      </c>
      <c r="L75" s="79">
        <v>0.47153846153846152</v>
      </c>
      <c r="M75" s="79">
        <v>8.542307692307693</v>
      </c>
      <c r="N75" s="80">
        <v>12.298076923076923</v>
      </c>
      <c r="O75" s="83"/>
      <c r="P75" s="79">
        <v>14.765384615384615</v>
      </c>
      <c r="Q75" s="79">
        <v>0.38538461538461538</v>
      </c>
      <c r="R75" s="63">
        <v>474.66666666666669</v>
      </c>
      <c r="S75" s="89">
        <v>6.1499999999999999E-2</v>
      </c>
      <c r="T75" s="81">
        <v>0</v>
      </c>
      <c r="U75" s="83"/>
      <c r="V75" s="82">
        <v>0</v>
      </c>
      <c r="W75" s="79"/>
      <c r="X75" s="51"/>
      <c r="Y75" s="51"/>
    </row>
    <row r="76" spans="1:25" s="53" customFormat="1" x14ac:dyDescent="0.2">
      <c r="A76" s="51"/>
      <c r="B76" s="51"/>
      <c r="C76" s="51"/>
      <c r="D76" s="51"/>
      <c r="E76" s="51"/>
      <c r="F76" s="51"/>
      <c r="G76" s="45" t="s">
        <v>95</v>
      </c>
      <c r="H76" s="79">
        <f>MIN(H46:H71)</f>
        <v>14</v>
      </c>
      <c r="I76" s="79">
        <f t="shared" ref="I76:W76" si="2">MIN(I46:I71)</f>
        <v>1</v>
      </c>
      <c r="J76" s="79">
        <f t="shared" si="2"/>
        <v>2.8</v>
      </c>
      <c r="K76" s="79">
        <f t="shared" si="2"/>
        <v>0.09</v>
      </c>
      <c r="L76" s="79">
        <f t="shared" si="2"/>
        <v>0.02</v>
      </c>
      <c r="M76" s="79">
        <f t="shared" si="2"/>
        <v>2.2000000000000002</v>
      </c>
      <c r="N76" s="79">
        <f t="shared" si="2"/>
        <v>2.5299999999999998</v>
      </c>
      <c r="O76" s="79"/>
      <c r="P76" s="79">
        <f t="shared" si="2"/>
        <v>3.9</v>
      </c>
      <c r="Q76" s="79">
        <f t="shared" si="2"/>
        <v>0.13</v>
      </c>
      <c r="R76" s="63">
        <f t="shared" si="2"/>
        <v>400</v>
      </c>
      <c r="S76" s="79">
        <f t="shared" si="2"/>
        <v>2.9000000000000001E-2</v>
      </c>
      <c r="T76" s="79"/>
      <c r="U76" s="79">
        <f t="shared" si="2"/>
        <v>0</v>
      </c>
      <c r="V76" s="79">
        <f t="shared" si="2"/>
        <v>0</v>
      </c>
      <c r="W76" s="79">
        <f t="shared" si="2"/>
        <v>10.8</v>
      </c>
      <c r="X76" s="51"/>
      <c r="Y76" s="51"/>
    </row>
    <row r="77" spans="1:25" s="53" customFormat="1" x14ac:dyDescent="0.2">
      <c r="A77" s="51"/>
      <c r="B77" s="51"/>
      <c r="C77" s="51"/>
      <c r="D77" s="51"/>
      <c r="E77" s="51"/>
      <c r="F77" s="51"/>
      <c r="G77" s="45" t="s">
        <v>143</v>
      </c>
      <c r="H77" s="79">
        <f>MAX(H46:H71)</f>
        <v>56</v>
      </c>
      <c r="I77" s="79">
        <f t="shared" ref="I77:V77" si="3">MAX(I46:I71)</f>
        <v>12</v>
      </c>
      <c r="J77" s="79">
        <f t="shared" si="3"/>
        <v>14</v>
      </c>
      <c r="K77" s="79">
        <f t="shared" si="3"/>
        <v>12</v>
      </c>
      <c r="L77" s="79">
        <f t="shared" si="3"/>
        <v>2.35</v>
      </c>
      <c r="M77" s="79">
        <f t="shared" si="3"/>
        <v>15</v>
      </c>
      <c r="N77" s="79">
        <f t="shared" si="3"/>
        <v>16.7</v>
      </c>
      <c r="O77" s="79"/>
      <c r="P77" s="79">
        <f t="shared" si="3"/>
        <v>21</v>
      </c>
      <c r="Q77" s="79">
        <f t="shared" si="3"/>
        <v>0.73</v>
      </c>
      <c r="R77" s="63">
        <f t="shared" si="3"/>
        <v>610</v>
      </c>
      <c r="S77" s="79">
        <f t="shared" si="3"/>
        <v>9.0999999999999998E-2</v>
      </c>
      <c r="T77" s="79"/>
      <c r="U77" s="79">
        <f t="shared" si="3"/>
        <v>0</v>
      </c>
      <c r="V77" s="79">
        <f t="shared" si="3"/>
        <v>0</v>
      </c>
      <c r="W77" s="79"/>
      <c r="X77" s="51"/>
      <c r="Y77" s="51"/>
    </row>
    <row r="78" spans="1:25" s="53" customFormat="1" ht="25.2" x14ac:dyDescent="0.2">
      <c r="A78" s="51"/>
      <c r="B78" s="46" t="s">
        <v>98</v>
      </c>
      <c r="C78" s="54"/>
      <c r="D78" s="84">
        <v>3078.1726027397262</v>
      </c>
      <c r="E78" s="45" t="s">
        <v>99</v>
      </c>
      <c r="F78" s="90">
        <v>1123533</v>
      </c>
      <c r="G78" s="45" t="s">
        <v>100</v>
      </c>
      <c r="H78" s="48">
        <v>41.311444153846153</v>
      </c>
      <c r="I78" s="48">
        <v>5.6608778076923079</v>
      </c>
      <c r="J78" s="48">
        <v>10.198222615384616</v>
      </c>
      <c r="K78" s="48">
        <v>3.6899416488461538</v>
      </c>
      <c r="L78" s="48">
        <v>0.52978902230769231</v>
      </c>
      <c r="M78" s="48">
        <v>9.5975645884615393</v>
      </c>
      <c r="N78" s="49">
        <v>13.817295259615385</v>
      </c>
      <c r="O78" s="54"/>
      <c r="P78" s="48">
        <v>16.589396873076922</v>
      </c>
      <c r="Q78" s="48">
        <v>0.43299233307692309</v>
      </c>
      <c r="R78" s="73">
        <v>533.30366400000003</v>
      </c>
      <c r="S78" s="91">
        <v>6.9097279499999997E-2</v>
      </c>
      <c r="T78" s="74">
        <v>0</v>
      </c>
      <c r="U78" s="75"/>
      <c r="V78" s="76">
        <v>0</v>
      </c>
      <c r="W78" s="48"/>
      <c r="X78" s="51"/>
      <c r="Y78" s="51"/>
    </row>
    <row r="80" spans="1:25" s="53" customFormat="1" ht="22.65" customHeight="1" x14ac:dyDescent="0.2">
      <c r="A80" s="51"/>
      <c r="B80" s="9" t="s">
        <v>145</v>
      </c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1:21" s="53" customFormat="1" ht="88.2" x14ac:dyDescent="0.2">
      <c r="A81" s="51"/>
      <c r="B81" s="10" t="s">
        <v>13</v>
      </c>
      <c r="C81" s="54"/>
      <c r="D81" s="11" t="s">
        <v>14</v>
      </c>
      <c r="E81" s="11" t="s">
        <v>15</v>
      </c>
      <c r="F81" s="11" t="s">
        <v>1</v>
      </c>
      <c r="G81" s="11" t="s">
        <v>2</v>
      </c>
      <c r="H81" s="11" t="s">
        <v>16</v>
      </c>
      <c r="I81" s="11" t="s">
        <v>17</v>
      </c>
      <c r="J81" s="11" t="s">
        <v>3</v>
      </c>
      <c r="K81" s="11" t="s">
        <v>18</v>
      </c>
      <c r="L81" s="11" t="s">
        <v>19</v>
      </c>
      <c r="M81" s="11" t="s">
        <v>20</v>
      </c>
      <c r="N81" s="11" t="s">
        <v>21</v>
      </c>
      <c r="O81" s="11" t="s">
        <v>22</v>
      </c>
      <c r="P81" s="11" t="s">
        <v>23</v>
      </c>
      <c r="Q81" s="11" t="s">
        <v>24</v>
      </c>
      <c r="R81" s="11" t="s">
        <v>4</v>
      </c>
      <c r="S81" s="11" t="s">
        <v>5</v>
      </c>
      <c r="T81" s="11" t="s">
        <v>6</v>
      </c>
      <c r="U81" s="11" t="s">
        <v>7</v>
      </c>
    </row>
    <row r="82" spans="1:21" s="53" customFormat="1" ht="50.4" x14ac:dyDescent="0.2">
      <c r="A82" s="51"/>
      <c r="B82" s="12" t="s">
        <v>10</v>
      </c>
      <c r="C82" s="54"/>
      <c r="D82" s="11" t="s">
        <v>25</v>
      </c>
      <c r="E82" s="11" t="s">
        <v>10</v>
      </c>
      <c r="F82" s="11" t="s">
        <v>26</v>
      </c>
      <c r="G82" s="11" t="s">
        <v>10</v>
      </c>
      <c r="H82" s="11" t="s">
        <v>8</v>
      </c>
      <c r="I82" s="11" t="s">
        <v>8</v>
      </c>
      <c r="J82" s="11" t="s">
        <v>8</v>
      </c>
      <c r="K82" s="11" t="s">
        <v>8</v>
      </c>
      <c r="L82" s="11" t="s">
        <v>8</v>
      </c>
      <c r="M82" s="11" t="s">
        <v>8</v>
      </c>
      <c r="N82" s="11" t="s">
        <v>8</v>
      </c>
      <c r="O82" s="11" t="s">
        <v>8</v>
      </c>
      <c r="P82" s="11" t="s">
        <v>8</v>
      </c>
      <c r="Q82" s="11" t="s">
        <v>8</v>
      </c>
      <c r="R82" s="11" t="s">
        <v>8</v>
      </c>
      <c r="S82" s="11" t="s">
        <v>8</v>
      </c>
      <c r="T82" s="11" t="s">
        <v>8</v>
      </c>
      <c r="U82" s="11" t="s">
        <v>9</v>
      </c>
    </row>
    <row r="83" spans="1:21" s="53" customFormat="1" x14ac:dyDescent="0.2">
      <c r="A83" s="51"/>
      <c r="B83" s="13" t="s">
        <v>27</v>
      </c>
      <c r="C83" s="54"/>
      <c r="D83" s="14" t="s">
        <v>146</v>
      </c>
      <c r="E83" s="15" t="s">
        <v>147</v>
      </c>
      <c r="F83" s="22">
        <v>1115</v>
      </c>
      <c r="G83" s="16">
        <v>7</v>
      </c>
      <c r="H83" s="92">
        <v>39</v>
      </c>
      <c r="I83" s="92">
        <v>2</v>
      </c>
      <c r="J83" s="18">
        <v>3.6</v>
      </c>
      <c r="K83" s="18">
        <v>1.5</v>
      </c>
      <c r="L83" s="21"/>
      <c r="M83" s="21"/>
      <c r="N83" s="21"/>
      <c r="O83" s="21"/>
      <c r="P83" s="18">
        <v>3.65</v>
      </c>
      <c r="Q83" s="21"/>
      <c r="R83" s="21"/>
      <c r="S83" s="21"/>
      <c r="T83" s="21"/>
      <c r="U83" s="21"/>
    </row>
    <row r="84" spans="1:21" s="53" customFormat="1" x14ac:dyDescent="0.2">
      <c r="A84" s="51"/>
      <c r="B84" s="13" t="s">
        <v>32</v>
      </c>
      <c r="C84" s="54"/>
      <c r="D84" s="14"/>
      <c r="E84" s="15"/>
      <c r="F84" s="22">
        <v>910</v>
      </c>
      <c r="G84" s="21"/>
      <c r="H84" s="92"/>
      <c r="I84" s="92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s="53" customFormat="1" x14ac:dyDescent="0.2">
      <c r="A85" s="51"/>
      <c r="B85" s="13" t="s">
        <v>37</v>
      </c>
      <c r="C85" s="54"/>
      <c r="D85" s="14"/>
      <c r="E85" s="15"/>
      <c r="F85" s="22">
        <v>1252</v>
      </c>
      <c r="G85" s="21"/>
      <c r="H85" s="92"/>
      <c r="I85" s="92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s="53" customFormat="1" x14ac:dyDescent="0.2">
      <c r="A86" s="51"/>
      <c r="B86" s="13" t="s">
        <v>42</v>
      </c>
      <c r="C86" s="54"/>
      <c r="D86" s="14"/>
      <c r="E86" s="15"/>
      <c r="F86" s="22">
        <v>857</v>
      </c>
      <c r="G86" s="21"/>
      <c r="H86" s="92"/>
      <c r="I86" s="92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s="53" customFormat="1" x14ac:dyDescent="0.2">
      <c r="A87" s="51"/>
      <c r="B87" s="13" t="s">
        <v>47</v>
      </c>
      <c r="C87" s="54"/>
      <c r="D87" s="14" t="s">
        <v>148</v>
      </c>
      <c r="E87" s="15" t="s">
        <v>149</v>
      </c>
      <c r="F87" s="22">
        <v>858</v>
      </c>
      <c r="G87" s="16">
        <v>6.9</v>
      </c>
      <c r="H87" s="92">
        <v>64</v>
      </c>
      <c r="I87" s="92">
        <v>4</v>
      </c>
      <c r="J87" s="18">
        <v>5.6</v>
      </c>
      <c r="K87" s="18">
        <v>27</v>
      </c>
      <c r="L87" s="18">
        <v>0.05</v>
      </c>
      <c r="M87" s="18">
        <v>13</v>
      </c>
      <c r="N87" s="18">
        <v>40.049999999999997</v>
      </c>
      <c r="O87" s="18">
        <v>46</v>
      </c>
      <c r="P87" s="18">
        <v>8.1300000000000008</v>
      </c>
      <c r="Q87" s="18">
        <v>490</v>
      </c>
      <c r="R87" s="21"/>
      <c r="S87" s="21"/>
      <c r="T87" s="21"/>
      <c r="U87" s="21"/>
    </row>
    <row r="88" spans="1:21" s="53" customFormat="1" x14ac:dyDescent="0.2">
      <c r="A88" s="51"/>
      <c r="B88" s="13" t="s">
        <v>52</v>
      </c>
      <c r="C88" s="54"/>
      <c r="D88" s="14"/>
      <c r="E88" s="15"/>
      <c r="F88" s="22">
        <v>837</v>
      </c>
      <c r="G88" s="21"/>
      <c r="H88" s="92"/>
      <c r="I88" s="92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s="53" customFormat="1" x14ac:dyDescent="0.2">
      <c r="A89" s="51"/>
      <c r="B89" s="13" t="s">
        <v>57</v>
      </c>
      <c r="C89" s="54"/>
      <c r="D89" s="14" t="s">
        <v>60</v>
      </c>
      <c r="E89" s="15" t="s">
        <v>150</v>
      </c>
      <c r="F89" s="22">
        <v>851</v>
      </c>
      <c r="G89" s="16">
        <v>6.9</v>
      </c>
      <c r="H89" s="92">
        <v>43</v>
      </c>
      <c r="I89" s="92">
        <v>5</v>
      </c>
      <c r="J89" s="18">
        <v>14</v>
      </c>
      <c r="K89" s="18">
        <v>0.1</v>
      </c>
      <c r="L89" s="21"/>
      <c r="M89" s="21"/>
      <c r="N89" s="21"/>
      <c r="O89" s="21"/>
      <c r="P89" s="18"/>
      <c r="Q89" s="21"/>
      <c r="R89" s="21"/>
      <c r="S89" s="21"/>
      <c r="T89" s="21"/>
      <c r="U89" s="21"/>
    </row>
    <row r="90" spans="1:21" s="53" customFormat="1" x14ac:dyDescent="0.2">
      <c r="A90" s="51"/>
      <c r="B90" s="13" t="s">
        <v>62</v>
      </c>
      <c r="C90" s="54"/>
      <c r="D90" s="14"/>
      <c r="E90" s="15"/>
      <c r="F90" s="22">
        <v>860</v>
      </c>
      <c r="G90" s="21"/>
      <c r="H90" s="92"/>
      <c r="I90" s="92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s="53" customFormat="1" x14ac:dyDescent="0.2">
      <c r="A91" s="51"/>
      <c r="B91" s="13" t="s">
        <v>69</v>
      </c>
      <c r="C91" s="54"/>
      <c r="D91" s="14"/>
      <c r="E91" s="15"/>
      <c r="F91" s="22">
        <v>792</v>
      </c>
      <c r="G91" s="21"/>
      <c r="H91" s="92"/>
      <c r="I91" s="92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s="53" customFormat="1" x14ac:dyDescent="0.2">
      <c r="A92" s="51"/>
      <c r="B92" s="13" t="s">
        <v>76</v>
      </c>
      <c r="C92" s="54"/>
      <c r="D92" s="14"/>
      <c r="E92" s="15"/>
      <c r="F92" s="22">
        <v>845</v>
      </c>
      <c r="G92" s="21"/>
      <c r="H92" s="92"/>
      <c r="I92" s="92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s="53" customFormat="1" x14ac:dyDescent="0.2">
      <c r="A93" s="51"/>
      <c r="B93" s="13" t="s">
        <v>83</v>
      </c>
      <c r="C93" s="54"/>
      <c r="D93" s="14" t="s">
        <v>151</v>
      </c>
      <c r="E93" s="15" t="s">
        <v>152</v>
      </c>
      <c r="F93" s="22">
        <v>796</v>
      </c>
      <c r="G93" s="16">
        <v>6.8</v>
      </c>
      <c r="H93" s="92">
        <v>30</v>
      </c>
      <c r="I93" s="92">
        <v>4</v>
      </c>
      <c r="J93" s="18">
        <v>4.4000000000000004</v>
      </c>
      <c r="K93" s="18">
        <v>0.2</v>
      </c>
      <c r="L93" s="18">
        <v>0.02</v>
      </c>
      <c r="M93" s="18">
        <v>19.5</v>
      </c>
      <c r="N93" s="18">
        <v>19.72</v>
      </c>
      <c r="O93" s="18">
        <v>22</v>
      </c>
      <c r="P93" s="18">
        <v>5.29</v>
      </c>
      <c r="Q93" s="18">
        <v>450</v>
      </c>
      <c r="R93" s="21"/>
      <c r="S93" s="21"/>
      <c r="T93" s="21"/>
      <c r="U93" s="21"/>
    </row>
    <row r="94" spans="1:21" s="53" customFormat="1" x14ac:dyDescent="0.2">
      <c r="A94" s="51"/>
      <c r="B94" s="13" t="s">
        <v>88</v>
      </c>
      <c r="C94" s="54"/>
      <c r="D94" s="14"/>
      <c r="E94" s="15"/>
      <c r="F94" s="22">
        <v>994</v>
      </c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s="53" customFormat="1" x14ac:dyDescent="0.2">
      <c r="A95" s="51"/>
      <c r="B95" s="33" t="s">
        <v>10</v>
      </c>
      <c r="C95" s="52"/>
      <c r="D95" s="34" t="s">
        <v>10</v>
      </c>
      <c r="E95" s="35" t="s">
        <v>10</v>
      </c>
      <c r="F95" s="35" t="s">
        <v>10</v>
      </c>
      <c r="G95" s="36" t="s">
        <v>10</v>
      </c>
      <c r="H95" s="36" t="s">
        <v>10</v>
      </c>
      <c r="I95" s="36" t="s">
        <v>10</v>
      </c>
      <c r="J95" s="36" t="s">
        <v>10</v>
      </c>
      <c r="K95" s="36" t="s">
        <v>10</v>
      </c>
      <c r="L95" s="36" t="s">
        <v>10</v>
      </c>
      <c r="M95" s="36" t="s">
        <v>10</v>
      </c>
      <c r="N95" s="36" t="s">
        <v>10</v>
      </c>
      <c r="O95" s="36" t="s">
        <v>10</v>
      </c>
      <c r="P95" s="36" t="s">
        <v>10</v>
      </c>
      <c r="Q95" s="36" t="s">
        <v>10</v>
      </c>
      <c r="R95" s="36" t="s">
        <v>10</v>
      </c>
      <c r="S95" s="36" t="s">
        <v>10</v>
      </c>
      <c r="T95" s="36" t="s">
        <v>10</v>
      </c>
      <c r="U95" s="36" t="s">
        <v>10</v>
      </c>
    </row>
    <row r="96" spans="1:21" s="53" customFormat="1" x14ac:dyDescent="0.2">
      <c r="A96" s="51"/>
      <c r="B96" s="38" t="s">
        <v>153</v>
      </c>
      <c r="C96" s="52"/>
      <c r="D96" s="52"/>
      <c r="E96" s="52"/>
      <c r="F96" s="52"/>
      <c r="G96" s="39" t="s">
        <v>10</v>
      </c>
      <c r="H96" s="36" t="s">
        <v>10</v>
      </c>
      <c r="I96" s="36" t="s">
        <v>10</v>
      </c>
      <c r="J96" s="36" t="s">
        <v>10</v>
      </c>
      <c r="K96" s="36" t="s">
        <v>10</v>
      </c>
      <c r="L96" s="36" t="s">
        <v>10</v>
      </c>
      <c r="M96" s="36" t="s">
        <v>10</v>
      </c>
      <c r="N96" s="36" t="s">
        <v>10</v>
      </c>
      <c r="O96" s="36" t="s">
        <v>10</v>
      </c>
      <c r="P96" s="36" t="s">
        <v>10</v>
      </c>
      <c r="Q96" s="36" t="s">
        <v>10</v>
      </c>
      <c r="R96" s="36" t="s">
        <v>10</v>
      </c>
      <c r="S96" s="36" t="s">
        <v>10</v>
      </c>
      <c r="T96" s="36" t="s">
        <v>10</v>
      </c>
      <c r="U96" s="36" t="s">
        <v>10</v>
      </c>
    </row>
    <row r="97" spans="1:21" s="53" customFormat="1" ht="25.2" x14ac:dyDescent="0.2">
      <c r="A97" s="51"/>
      <c r="B97" s="51"/>
      <c r="C97" s="51"/>
      <c r="D97" s="51"/>
      <c r="E97" s="40" t="s">
        <v>10</v>
      </c>
      <c r="F97" s="40" t="s">
        <v>10</v>
      </c>
      <c r="G97" s="11" t="s">
        <v>94</v>
      </c>
      <c r="H97" s="41">
        <v>4</v>
      </c>
      <c r="I97" s="41">
        <v>4</v>
      </c>
      <c r="J97" s="41">
        <v>4</v>
      </c>
      <c r="K97" s="41">
        <v>4</v>
      </c>
      <c r="L97" s="41">
        <v>2</v>
      </c>
      <c r="M97" s="41">
        <v>2</v>
      </c>
      <c r="N97" s="41">
        <v>2</v>
      </c>
      <c r="O97" s="41">
        <v>2</v>
      </c>
      <c r="P97" s="41">
        <v>4</v>
      </c>
      <c r="Q97" s="41">
        <v>2</v>
      </c>
      <c r="R97" s="41">
        <v>0</v>
      </c>
      <c r="S97" s="41">
        <v>0</v>
      </c>
      <c r="T97" s="41">
        <v>0</v>
      </c>
      <c r="U97" s="41">
        <v>0</v>
      </c>
    </row>
    <row r="98" spans="1:21" s="53" customFormat="1" ht="25.2" x14ac:dyDescent="0.2">
      <c r="A98" s="51"/>
      <c r="B98" s="51"/>
      <c r="C98" s="51"/>
      <c r="D98" s="51"/>
      <c r="E98" s="51"/>
      <c r="F98" s="51"/>
      <c r="G98" s="45" t="s">
        <v>97</v>
      </c>
      <c r="H98" s="63">
        <v>44</v>
      </c>
      <c r="I98" s="79">
        <v>3.75</v>
      </c>
      <c r="J98" s="79">
        <v>6.9</v>
      </c>
      <c r="K98" s="79">
        <v>7.2</v>
      </c>
      <c r="L98" s="79">
        <v>3.5000000000000003E-2</v>
      </c>
      <c r="M98" s="79">
        <v>16.25</v>
      </c>
      <c r="N98" s="79">
        <v>29.885000000000002</v>
      </c>
      <c r="O98" s="63">
        <v>34</v>
      </c>
      <c r="P98" s="79">
        <f>AVERAGE(P83:P94)</f>
        <v>5.69</v>
      </c>
      <c r="Q98" s="63">
        <v>470</v>
      </c>
      <c r="R98" s="21"/>
      <c r="S98" s="21"/>
      <c r="T98" s="21"/>
      <c r="U98" s="21"/>
    </row>
    <row r="99" spans="1:21" s="53" customFormat="1" ht="25.2" x14ac:dyDescent="0.2">
      <c r="A99" s="51"/>
      <c r="B99" s="46" t="s">
        <v>98</v>
      </c>
      <c r="C99" s="54"/>
      <c r="D99" s="47">
        <v>30.046575342465754</v>
      </c>
      <c r="E99" s="45" t="s">
        <v>99</v>
      </c>
      <c r="F99" s="22">
        <v>10967</v>
      </c>
      <c r="G99" s="45" t="s">
        <v>100</v>
      </c>
      <c r="H99" s="48">
        <v>0.48254799999999998</v>
      </c>
      <c r="I99" s="48">
        <v>4.1126250000000003E-2</v>
      </c>
      <c r="J99" s="48">
        <v>7.5672299999999998E-2</v>
      </c>
      <c r="K99" s="48">
        <v>7.8962400000000002E-2</v>
      </c>
      <c r="L99" s="48">
        <v>3.8384500000000001E-4</v>
      </c>
      <c r="M99" s="48">
        <v>0.17821375</v>
      </c>
      <c r="N99" s="48">
        <v>0.32774879499999998</v>
      </c>
      <c r="O99" s="48">
        <v>0.37287799999999999</v>
      </c>
      <c r="P99" s="48">
        <v>4.6801672500000002E-2</v>
      </c>
      <c r="Q99" s="48">
        <v>5.15449</v>
      </c>
      <c r="R99" s="21"/>
      <c r="S99" s="21"/>
      <c r="T99" s="21"/>
      <c r="U99" s="21"/>
    </row>
    <row r="100" spans="1:21" ht="13.2" thickBot="1" x14ac:dyDescent="0.25">
      <c r="B100" s="70"/>
      <c r="C100" s="71"/>
      <c r="D100" s="7" t="s">
        <v>11</v>
      </c>
      <c r="E100" s="6"/>
      <c r="F100" s="2"/>
      <c r="G100" s="2">
        <v>0.57618650000000005</v>
      </c>
      <c r="H100" s="2">
        <v>0.12763625000000001</v>
      </c>
      <c r="I100" s="2">
        <v>0.119248725</v>
      </c>
      <c r="J100" s="2">
        <v>6.7829550000000002E-3</v>
      </c>
      <c r="K100" s="2">
        <v>0.25184455500000003</v>
      </c>
      <c r="L100" s="2">
        <v>0.32820749999999999</v>
      </c>
      <c r="M100" s="2">
        <v>5.0835695000000007E-2</v>
      </c>
      <c r="N100" s="2">
        <v>6.0536050000000001</v>
      </c>
      <c r="O100" s="3">
        <v>0</v>
      </c>
      <c r="P100" s="8">
        <v>0</v>
      </c>
      <c r="Q100" s="8">
        <v>0</v>
      </c>
      <c r="R100" s="4"/>
    </row>
  </sheetData>
  <mergeCells count="188">
    <mergeCell ref="B96:F96"/>
    <mergeCell ref="B99:C99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0:U80"/>
    <mergeCell ref="B81:C81"/>
    <mergeCell ref="B82:C82"/>
    <mergeCell ref="B84:C84"/>
    <mergeCell ref="B85:C85"/>
    <mergeCell ref="N74:O74"/>
    <mergeCell ref="T74:U74"/>
    <mergeCell ref="N75:O75"/>
    <mergeCell ref="T75:U75"/>
    <mergeCell ref="B78:C78"/>
    <mergeCell ref="N78:O78"/>
    <mergeCell ref="T78:U78"/>
    <mergeCell ref="B72:C72"/>
    <mergeCell ref="N72:O72"/>
    <mergeCell ref="T72:U72"/>
    <mergeCell ref="B73:F73"/>
    <mergeCell ref="N73:O73"/>
    <mergeCell ref="T73:U73"/>
    <mergeCell ref="B70:C71"/>
    <mergeCell ref="N70:O70"/>
    <mergeCell ref="T70:U70"/>
    <mergeCell ref="N71:O71"/>
    <mergeCell ref="T71:U71"/>
    <mergeCell ref="B67:C69"/>
    <mergeCell ref="N67:O67"/>
    <mergeCell ref="T67:U67"/>
    <mergeCell ref="N68:O68"/>
    <mergeCell ref="T68:U68"/>
    <mergeCell ref="N69:O69"/>
    <mergeCell ref="T69:U69"/>
    <mergeCell ref="B65:C66"/>
    <mergeCell ref="N65:O65"/>
    <mergeCell ref="T65:U65"/>
    <mergeCell ref="N66:O66"/>
    <mergeCell ref="T66:U66"/>
    <mergeCell ref="B63:C64"/>
    <mergeCell ref="N63:O63"/>
    <mergeCell ref="T63:U63"/>
    <mergeCell ref="N64:O64"/>
    <mergeCell ref="T64:U64"/>
    <mergeCell ref="B60:C62"/>
    <mergeCell ref="N60:O60"/>
    <mergeCell ref="T60:U60"/>
    <mergeCell ref="N61:O61"/>
    <mergeCell ref="T61:U61"/>
    <mergeCell ref="N62:O62"/>
    <mergeCell ref="T62:U62"/>
    <mergeCell ref="B58:C59"/>
    <mergeCell ref="N58:O58"/>
    <mergeCell ref="T58:U58"/>
    <mergeCell ref="N59:O59"/>
    <mergeCell ref="T59:U59"/>
    <mergeCell ref="B56:C57"/>
    <mergeCell ref="N56:O56"/>
    <mergeCell ref="T56:U56"/>
    <mergeCell ref="N57:O57"/>
    <mergeCell ref="T57:U57"/>
    <mergeCell ref="B54:C55"/>
    <mergeCell ref="N54:O54"/>
    <mergeCell ref="T54:U54"/>
    <mergeCell ref="N55:O55"/>
    <mergeCell ref="T55:U55"/>
    <mergeCell ref="B52:C53"/>
    <mergeCell ref="N52:O52"/>
    <mergeCell ref="T52:U52"/>
    <mergeCell ref="N53:O53"/>
    <mergeCell ref="T53:U53"/>
    <mergeCell ref="B50:C51"/>
    <mergeCell ref="N50:O50"/>
    <mergeCell ref="T50:U50"/>
    <mergeCell ref="N51:O51"/>
    <mergeCell ref="T51:U51"/>
    <mergeCell ref="T47:U47"/>
    <mergeCell ref="B48:C49"/>
    <mergeCell ref="N48:O48"/>
    <mergeCell ref="T48:U48"/>
    <mergeCell ref="N49:O49"/>
    <mergeCell ref="T49:U49"/>
    <mergeCell ref="N36:O36"/>
    <mergeCell ref="T36:U36"/>
    <mergeCell ref="N39:O39"/>
    <mergeCell ref="T39:U39"/>
    <mergeCell ref="B40:C40"/>
    <mergeCell ref="N40:O40"/>
    <mergeCell ref="T40:U40"/>
    <mergeCell ref="B34:C34"/>
    <mergeCell ref="N34:O34"/>
    <mergeCell ref="T34:U34"/>
    <mergeCell ref="B35:F35"/>
    <mergeCell ref="N35:O35"/>
    <mergeCell ref="T35:U35"/>
    <mergeCell ref="B32:C33"/>
    <mergeCell ref="N32:O32"/>
    <mergeCell ref="T32:U32"/>
    <mergeCell ref="N33:O33"/>
    <mergeCell ref="T33:U33"/>
    <mergeCell ref="B30:C31"/>
    <mergeCell ref="N30:O30"/>
    <mergeCell ref="T30:U30"/>
    <mergeCell ref="N31:O31"/>
    <mergeCell ref="T31:U31"/>
    <mergeCell ref="B27:C29"/>
    <mergeCell ref="N27:O27"/>
    <mergeCell ref="T27:U27"/>
    <mergeCell ref="N28:O28"/>
    <mergeCell ref="T28:U28"/>
    <mergeCell ref="N29:O29"/>
    <mergeCell ref="T29:U29"/>
    <mergeCell ref="B24:C26"/>
    <mergeCell ref="N24:O24"/>
    <mergeCell ref="T24:U24"/>
    <mergeCell ref="N25:O25"/>
    <mergeCell ref="T25:U25"/>
    <mergeCell ref="N26:O26"/>
    <mergeCell ref="T26:U26"/>
    <mergeCell ref="B21:C23"/>
    <mergeCell ref="N21:O21"/>
    <mergeCell ref="T21:U21"/>
    <mergeCell ref="N22:O22"/>
    <mergeCell ref="T22:U22"/>
    <mergeCell ref="N23:O23"/>
    <mergeCell ref="T23:U23"/>
    <mergeCell ref="B19:C20"/>
    <mergeCell ref="N19:O19"/>
    <mergeCell ref="T19:U19"/>
    <mergeCell ref="N20:O20"/>
    <mergeCell ref="T20:U20"/>
    <mergeCell ref="B17:C18"/>
    <mergeCell ref="N17:O17"/>
    <mergeCell ref="T17:U17"/>
    <mergeCell ref="N18:O18"/>
    <mergeCell ref="T18:U18"/>
    <mergeCell ref="B15:C16"/>
    <mergeCell ref="N15:O15"/>
    <mergeCell ref="T15:U15"/>
    <mergeCell ref="N16:O16"/>
    <mergeCell ref="T16:U16"/>
    <mergeCell ref="B13:C14"/>
    <mergeCell ref="N13:O13"/>
    <mergeCell ref="T13:U13"/>
    <mergeCell ref="N14:O14"/>
    <mergeCell ref="T14:U14"/>
    <mergeCell ref="B11:C12"/>
    <mergeCell ref="N11:O11"/>
    <mergeCell ref="T11:U11"/>
    <mergeCell ref="N12:O12"/>
    <mergeCell ref="T12:U12"/>
    <mergeCell ref="B9:C10"/>
    <mergeCell ref="N9:O9"/>
    <mergeCell ref="T9:U9"/>
    <mergeCell ref="N10:O10"/>
    <mergeCell ref="T10:U10"/>
    <mergeCell ref="B7:C8"/>
    <mergeCell ref="N7:O7"/>
    <mergeCell ref="T7:U7"/>
    <mergeCell ref="N8:O8"/>
    <mergeCell ref="T8:U8"/>
    <mergeCell ref="B4:W4"/>
    <mergeCell ref="B5:C5"/>
    <mergeCell ref="N5:O5"/>
    <mergeCell ref="T5:U5"/>
    <mergeCell ref="B6:C6"/>
    <mergeCell ref="N6:O6"/>
    <mergeCell ref="T6:U6"/>
    <mergeCell ref="B83:C83"/>
    <mergeCell ref="B43:W43"/>
    <mergeCell ref="B44:C44"/>
    <mergeCell ref="N44:O44"/>
    <mergeCell ref="T44:U44"/>
    <mergeCell ref="B45:C45"/>
    <mergeCell ref="N45:O45"/>
    <mergeCell ref="T45:U45"/>
    <mergeCell ref="B46:C47"/>
    <mergeCell ref="N46:O46"/>
    <mergeCell ref="T46:U46"/>
    <mergeCell ref="N47:O47"/>
  </mergeCells>
  <conditionalFormatting sqref="B47:F48 B39:R40 B6:R9 B35:E35 B37:E38 E36 B36:C36 B61:F74 G74:R77 B76:F77 E75:F75 B75:C75 E98:R98 C98">
    <cfRule type="expression" dxfId="21" priority="31" stopIfTrue="1">
      <formula>ISERROR(B6)</formula>
    </cfRule>
  </conditionalFormatting>
  <conditionalFormatting sqref="B43:Q44">
    <cfRule type="expression" dxfId="20" priority="22" stopIfTrue="1">
      <formula>ISERROR(B43)</formula>
    </cfRule>
  </conditionalFormatting>
  <conditionalFormatting sqref="B4:Q5">
    <cfRule type="expression" dxfId="19" priority="28" stopIfTrue="1">
      <formula>ISERROR(B4)</formula>
    </cfRule>
  </conditionalFormatting>
  <conditionalFormatting sqref="G47:R48 B45:R46">
    <cfRule type="expression" dxfId="18" priority="23" stopIfTrue="1">
      <formula>ISERROR(B45)</formula>
    </cfRule>
  </conditionalFormatting>
  <conditionalFormatting sqref="B80:Q81">
    <cfRule type="expression" dxfId="17" priority="21" stopIfTrue="1">
      <formula>ISERROR(B80)</formula>
    </cfRule>
  </conditionalFormatting>
  <conditionalFormatting sqref="J82:R83 B84:R85">
    <cfRule type="expression" dxfId="16" priority="18" stopIfTrue="1">
      <formula>ISERROR(B82)</formula>
    </cfRule>
  </conditionalFormatting>
  <conditionalFormatting sqref="E14 E16 E22:E23 E25 E27 E29 E31:E32 B10:D34 I10:J35 N10:N35 R10:R37 F38:R38">
    <cfRule type="expression" dxfId="15" priority="12" stopIfTrue="1">
      <formula>ISERROR(B10)</formula>
    </cfRule>
  </conditionalFormatting>
  <conditionalFormatting sqref="E20 E18 E10:E11 E34">
    <cfRule type="expression" dxfId="14" priority="11" stopIfTrue="1">
      <formula>ISERROR(E10)</formula>
    </cfRule>
  </conditionalFormatting>
  <conditionalFormatting sqref="E12">
    <cfRule type="expression" dxfId="13" priority="10" stopIfTrue="1">
      <formula>ISERROR(E12)</formula>
    </cfRule>
  </conditionalFormatting>
  <conditionalFormatting sqref="I12:J35 N12:N35">
    <cfRule type="cellIs" dxfId="12" priority="13" stopIfTrue="1" operator="greaterThan">
      <formula>VALUE(IF(ISNUMBER(I12),MID(INDIRECT(I$1&amp;#REF!),FIND("/",INDIRECT(I$1&amp;#REF!),1)+1,8),"x"))</formula>
    </cfRule>
    <cfRule type="cellIs" dxfId="11" priority="14" stopIfTrue="1" operator="greaterThan">
      <formula>VALUE(IF(ISNUMBER(INDIRECT(I$1&amp;#REF!)),INDIRECT(I$1&amp;#REF!),MID(INDIRECT(I$1&amp;#REF!),1,FIND("/",INDIRECT(I$1&amp;#REF!))-1)))</formula>
    </cfRule>
  </conditionalFormatting>
  <conditionalFormatting sqref="I10:J11 N10:N11">
    <cfRule type="cellIs" dxfId="10" priority="15" stopIfTrue="1" operator="greaterThan">
      <formula>VALUE(IF(ISNUMBER(I10),MID(INDIRECT(I$1&amp;#REF!),FIND("/",INDIRECT(I$1&amp;#REF!),1)+1,8),"x"))</formula>
    </cfRule>
    <cfRule type="cellIs" dxfId="9" priority="16" stopIfTrue="1" operator="greaterThan">
      <formula>VALUE(IF(ISNUMBER(INDIRECT(I$1&amp;#REF!)),INDIRECT(I$1&amp;#REF!),MID(INDIRECT(I$1&amp;#REF!),1,FIND("/",INDIRECT(I$1&amp;#REF!))-1)))</formula>
    </cfRule>
  </conditionalFormatting>
  <conditionalFormatting sqref="G71:L73 G54:H69 G70:I70 K67:L70 E60 E58 E56 E54 B49:F49 B50:D60 F50:F60 E51 M67:R73 N49:R53 K54:R66">
    <cfRule type="expression" dxfId="8" priority="4" stopIfTrue="1">
      <formula>ISERROR(B49)</formula>
    </cfRule>
  </conditionalFormatting>
  <conditionalFormatting sqref="G74:Q74 F49:F74 G71:K73 M67:Q73 N49:Q53 G54:H69 G70:I70 K67:K70 K54:Q66">
    <cfRule type="cellIs" dxfId="7" priority="5" stopIfTrue="1" operator="greaterThan">
      <formula>VALUE(IF(ISNUMBER(F49),MID(INDIRECT(F$1&amp;#REF!),FIND("/",INDIRECT(F$1&amp;#REF!),1)+1,8),"x"))</formula>
    </cfRule>
    <cfRule type="cellIs" dxfId="6" priority="6" stopIfTrue="1" operator="greaterThan">
      <formula>VALUE(IF(ISNUMBER(INDIRECT(F$1&amp;#REF!)),INDIRECT(F$1&amp;#REF!),MID(INDIRECT(F$1&amp;#REF!),1,FIND("/",INDIRECT(F$1&amp;#REF!))-1)))</formula>
    </cfRule>
  </conditionalFormatting>
  <conditionalFormatting sqref="L76:M76">
    <cfRule type="cellIs" dxfId="5" priority="7" stopIfTrue="1" operator="greaterThan">
      <formula>VALUE(IF(LEFT(INDIRECT(L$1&amp;#REF!),4)="r.p.",MID(SUBSTITUTE(INDIRECT(L$1&amp;#REF!),"r.p.",""),1,FIND("/",SUBSTITUTE(INDIRECT(L$1&amp;#REF!),"r.p.",""))-1),"x"))</formula>
    </cfRule>
  </conditionalFormatting>
  <conditionalFormatting sqref="L67:L73">
    <cfRule type="cellIs" dxfId="4" priority="8" stopIfTrue="1" operator="greaterThan">
      <formula>VALUE(IF(ISNUMBER(L67),MID(INDIRECT(L$1&amp;#REF!),FIND("/",INDIRECT(L$1&amp;#REF!),1)+1,8),"x"))</formula>
    </cfRule>
    <cfRule type="cellIs" dxfId="3" priority="9" stopIfTrue="1" operator="greaterThan">
      <formula>VALUE(IF(ISNUMBER(INDIRECT(L$1&amp;#REF!)),INDIRECT(L$1&amp;#REF!),MID(INDIRECT(L$1&amp;#REF!),1,FIND("/",INDIRECT(L$1&amp;#REF!))-1)))</formula>
    </cfRule>
  </conditionalFormatting>
  <conditionalFormatting sqref="B86:R97 B99:R100 B98">
    <cfRule type="expression" dxfId="2" priority="1" stopIfTrue="1">
      <formula>ISERROR(B86)</formula>
    </cfRule>
  </conditionalFormatting>
  <conditionalFormatting sqref="F88:Q99">
    <cfRule type="cellIs" dxfId="1" priority="2" stopIfTrue="1" operator="greaterThan">
      <formula>VALUE(IF(ISNUMBER(F88),MID(INDIRECT(F$1&amp;#REF!),FIND("/",INDIRECT(F$1&amp;#REF!),1)+1,8),"x"))</formula>
    </cfRule>
    <cfRule type="cellIs" dxfId="0" priority="3" stopIfTrue="1" operator="greaterThan">
      <formula>VALUE(IF(ISNUMBER(INDIRECT(F$1&amp;#REF!)),INDIRECT(F$1&amp;#REF!),MID(INDIRECT(F$1&amp;#REF!),1,FIND("/",INDIRECT(F$1&amp;#REF!))-1)))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ČOV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Tebichová Kateřina</dc:creator>
  <cp:lastModifiedBy>Fučík Václav</cp:lastModifiedBy>
  <dcterms:created xsi:type="dcterms:W3CDTF">2017-11-20T14:06:15Z</dcterms:created>
  <dcterms:modified xsi:type="dcterms:W3CDTF">2019-12-16T13:11:15Z</dcterms:modified>
</cp:coreProperties>
</file>